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2D6C447-151B-4287-9A86-C4BA84D7F5DA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E744" i="6" l="1"/>
  <c r="BD719" i="6"/>
  <c r="BE704" i="6"/>
  <c r="BI692" i="6"/>
  <c r="BG666" i="6"/>
  <c r="BI660" i="6"/>
  <c r="BD655" i="6"/>
  <c r="BH635" i="6"/>
  <c r="BH627" i="6"/>
  <c r="BC613" i="6"/>
  <c r="BD607" i="6"/>
  <c r="BG586" i="6"/>
  <c r="BD558" i="6"/>
  <c r="BF545" i="6"/>
  <c r="BE544" i="6"/>
  <c r="BD543" i="6"/>
  <c r="BI524" i="6"/>
  <c r="BG522" i="6"/>
  <c r="BE520" i="6"/>
  <c r="BE519" i="6"/>
  <c r="BD518" i="6"/>
  <c r="AZ517" i="6"/>
  <c r="BB517" i="6" s="1"/>
  <c r="BI508" i="6"/>
  <c r="BE503" i="6"/>
  <c r="BD495" i="6"/>
  <c r="BF489" i="6"/>
  <c r="BH475" i="6"/>
  <c r="BE471" i="6"/>
  <c r="BD471" i="6"/>
  <c r="BG467" i="6"/>
  <c r="BF465" i="6"/>
  <c r="BD462" i="6"/>
  <c r="BE455" i="6"/>
  <c r="BG453" i="6"/>
  <c r="BF451" i="6"/>
  <c r="BD448" i="6"/>
  <c r="BE440" i="6"/>
  <c r="AZ438" i="6"/>
  <c r="BB438" i="6" s="1"/>
  <c r="BI436" i="6"/>
  <c r="AZ435" i="6"/>
  <c r="BB435" i="6" s="1"/>
  <c r="BC551" i="6"/>
  <c r="BG531" i="6"/>
  <c r="BF516" i="6"/>
  <c r="BE513" i="6"/>
  <c r="BF508" i="6"/>
  <c r="BG507" i="6"/>
  <c r="AK497" i="6"/>
  <c r="AM497" i="6" s="1"/>
  <c r="BF492" i="6"/>
  <c r="BD482" i="6"/>
  <c r="BC479" i="6"/>
  <c r="BF468" i="6"/>
  <c r="AK465" i="6"/>
  <c r="AM465" i="6" s="1"/>
  <c r="BG459" i="6"/>
  <c r="BF458" i="6"/>
  <c r="BE457" i="6"/>
  <c r="BD456" i="6"/>
  <c r="BG451" i="6"/>
  <c r="BE449" i="6"/>
  <c r="BF444" i="6"/>
  <c r="BE443" i="6"/>
  <c r="BF436" i="6"/>
  <c r="AK433" i="6"/>
  <c r="AM433" i="6" s="1"/>
  <c r="AK423" i="6"/>
  <c r="AM423" i="6" s="1"/>
  <c r="AK417" i="6"/>
  <c r="AM417" i="6" s="1"/>
  <c r="AK399" i="6"/>
  <c r="AM399" i="6" s="1"/>
  <c r="AK391" i="6"/>
  <c r="AM391" i="6" s="1"/>
  <c r="AK385" i="6"/>
  <c r="AM385" i="6" s="1"/>
  <c r="AK383" i="6"/>
  <c r="AM383" i="6" s="1"/>
  <c r="AK382" i="6"/>
  <c r="AM382" i="6" s="1"/>
  <c r="AK377" i="6"/>
  <c r="AM377" i="6" s="1"/>
  <c r="AK361" i="6"/>
  <c r="AM361" i="6" s="1"/>
  <c r="AK343" i="6"/>
  <c r="AM343" i="6" s="1"/>
  <c r="AK337" i="6"/>
  <c r="AM337" i="6" s="1"/>
  <c r="AK335" i="6"/>
  <c r="AM335" i="6" s="1"/>
  <c r="AK323" i="6"/>
  <c r="AM323" i="6" s="1"/>
  <c r="AK319" i="6"/>
  <c r="AM319" i="6" s="1"/>
  <c r="AK305" i="6"/>
  <c r="AM305" i="6" s="1"/>
  <c r="AK303" i="6"/>
  <c r="AM303" i="6" s="1"/>
  <c r="AK297" i="6"/>
  <c r="AM297" i="6" s="1"/>
  <c r="AK295" i="6"/>
  <c r="AM295" i="6" s="1"/>
  <c r="AK289" i="6"/>
  <c r="AM289" i="6" s="1"/>
  <c r="AK283" i="6"/>
  <c r="AM283" i="6" s="1"/>
  <c r="AK281" i="6"/>
  <c r="AM281" i="6" s="1"/>
  <c r="AK280" i="6"/>
  <c r="AM280" i="6" s="1"/>
  <c r="AK271" i="6"/>
  <c r="AM271" i="6" s="1"/>
  <c r="AK267" i="6"/>
  <c r="AM267" i="6" s="1"/>
  <c r="AK257" i="6"/>
  <c r="AM257" i="6" s="1"/>
  <c r="AK255" i="6"/>
  <c r="AM255" i="6" s="1"/>
  <c r="AK247" i="6"/>
  <c r="AM247" i="6" s="1"/>
  <c r="AK243" i="6"/>
  <c r="AM243" i="6" s="1"/>
  <c r="AK241" i="6"/>
  <c r="AM241" i="6" s="1"/>
  <c r="AK234" i="6"/>
  <c r="AM234" i="6" s="1"/>
  <c r="AK225" i="6"/>
  <c r="AM225" i="6" s="1"/>
  <c r="AK223" i="6"/>
  <c r="AM223" i="6" s="1"/>
  <c r="AK217" i="6"/>
  <c r="AM217" i="6" s="1"/>
  <c r="AK212" i="6"/>
  <c r="AM212" i="6" s="1"/>
  <c r="AK211" i="6"/>
  <c r="AM211" i="6" s="1"/>
  <c r="AK209" i="6"/>
  <c r="AM209" i="6" s="1"/>
  <c r="AK207" i="6"/>
  <c r="AM207" i="6" s="1"/>
  <c r="AK203" i="6"/>
  <c r="AM203" i="6" s="1"/>
  <c r="AK201" i="6"/>
  <c r="AM201" i="6" s="1"/>
  <c r="AK193" i="6"/>
  <c r="AM193" i="6" s="1"/>
  <c r="AK187" i="6"/>
  <c r="AM187" i="6" s="1"/>
  <c r="AK185" i="6"/>
  <c r="AM185" i="6" s="1"/>
  <c r="AK183" i="6"/>
  <c r="AM183" i="6" s="1"/>
  <c r="AK179" i="6"/>
  <c r="AM179" i="6" s="1"/>
  <c r="AK176" i="6"/>
  <c r="AM176" i="6" s="1"/>
  <c r="AK170" i="6"/>
  <c r="AM170" i="6" s="1"/>
  <c r="AK167" i="6"/>
  <c r="AM167" i="6" s="1"/>
  <c r="AK162" i="6"/>
  <c r="AM162" i="6" s="1"/>
  <c r="AK155" i="6"/>
  <c r="AM155" i="6" s="1"/>
  <c r="AK154" i="6"/>
  <c r="AM154" i="6" s="1"/>
  <c r="AK153" i="6"/>
  <c r="AM153" i="6" s="1"/>
  <c r="AK147" i="6"/>
  <c r="AM147" i="6" s="1"/>
  <c r="AK135" i="6"/>
  <c r="AM135" i="6" s="1"/>
  <c r="AK125" i="6"/>
  <c r="AM125" i="6" s="1"/>
  <c r="AK123" i="6"/>
  <c r="AM123" i="6" s="1"/>
  <c r="AK120" i="6"/>
  <c r="AM120" i="6" s="1"/>
  <c r="AK119" i="6"/>
  <c r="AM119" i="6" s="1"/>
  <c r="AK114" i="6"/>
  <c r="AM114" i="6" s="1"/>
  <c r="AK107" i="6"/>
  <c r="AM107" i="6" s="1"/>
  <c r="AK106" i="6"/>
  <c r="AM106" i="6" s="1"/>
  <c r="AK98" i="6"/>
  <c r="AM98" i="6" s="1"/>
  <c r="AK97" i="6"/>
  <c r="AM97" i="6" s="1"/>
  <c r="AK95" i="6"/>
  <c r="AM95" i="6" s="1"/>
  <c r="AK93" i="6"/>
  <c r="AM93" i="6" s="1"/>
  <c r="AK83" i="6"/>
  <c r="AM83" i="6" s="1"/>
  <c r="AK82" i="6"/>
  <c r="AM82" i="6" s="1"/>
  <c r="AK78" i="6"/>
  <c r="AM78" i="6" s="1"/>
  <c r="AK75" i="6"/>
  <c r="AM75" i="6" s="1"/>
  <c r="AK73" i="6"/>
  <c r="AM73" i="6" s="1"/>
  <c r="AK67" i="6"/>
  <c r="AM67" i="6" s="1"/>
  <c r="AK63" i="6"/>
  <c r="AM63" i="6" s="1"/>
  <c r="AK62" i="6"/>
  <c r="AM62" i="6" s="1"/>
  <c r="AK60" i="6"/>
  <c r="AM60" i="6" s="1"/>
  <c r="AK59" i="6"/>
  <c r="AM59" i="6" s="1"/>
  <c r="AK57" i="6"/>
  <c r="AM57" i="6" s="1"/>
  <c r="AK55" i="6"/>
  <c r="AM55" i="6" s="1"/>
  <c r="AK50" i="6"/>
  <c r="AM50" i="6" s="1"/>
  <c r="AK47" i="6"/>
  <c r="AM47" i="6" s="1"/>
  <c r="AK42" i="6"/>
  <c r="AM42" i="6" s="1"/>
  <c r="AK36" i="6"/>
  <c r="AM36" i="6" s="1"/>
  <c r="AK35" i="6"/>
  <c r="AM35" i="6" s="1"/>
  <c r="AK34" i="6"/>
  <c r="AM34" i="6" s="1"/>
  <c r="AK23" i="6"/>
  <c r="AM23" i="6" s="1"/>
  <c r="AK17" i="6"/>
  <c r="AM17" i="6" s="1"/>
  <c r="AK15" i="6"/>
  <c r="AM15" i="6" s="1"/>
  <c r="AK11" i="6"/>
  <c r="AM11" i="6" s="1"/>
  <c r="AK9" i="6"/>
  <c r="AM9" i="6" s="1"/>
  <c r="AD4" i="6"/>
  <c r="AC4" i="6"/>
  <c r="BE498" i="6"/>
  <c r="BC496" i="6"/>
  <c r="BH493" i="6"/>
  <c r="BE490" i="6"/>
  <c r="BH477" i="6"/>
  <c r="BE474" i="6"/>
  <c r="BE472" i="6"/>
  <c r="BH469" i="6"/>
  <c r="BE464" i="6"/>
  <c r="BH461" i="6"/>
  <c r="BG444" i="6"/>
  <c r="V408" i="6"/>
  <c r="X408" i="6" s="1"/>
  <c r="V406" i="6"/>
  <c r="X406" i="6" s="1"/>
  <c r="V400" i="6"/>
  <c r="X400" i="6" s="1"/>
  <c r="V392" i="6"/>
  <c r="X392" i="6" s="1"/>
  <c r="V384" i="6"/>
  <c r="X384" i="6" s="1"/>
  <c r="V381" i="6"/>
  <c r="X381" i="6" s="1"/>
  <c r="V360" i="6"/>
  <c r="X360" i="6" s="1"/>
  <c r="V349" i="6"/>
  <c r="X349" i="6" s="1"/>
  <c r="V340" i="6"/>
  <c r="X340" i="6" s="1"/>
  <c r="V336" i="6"/>
  <c r="X336" i="6" s="1"/>
  <c r="V332" i="6"/>
  <c r="X332" i="6" s="1"/>
  <c r="V323" i="6"/>
  <c r="X323" i="6" s="1"/>
  <c r="V296" i="6"/>
  <c r="X296" i="6" s="1"/>
  <c r="V268" i="6"/>
  <c r="X268" i="6" s="1"/>
  <c r="V264" i="6"/>
  <c r="X264" i="6" s="1"/>
  <c r="V261" i="6"/>
  <c r="X261" i="6" s="1"/>
  <c r="V252" i="6"/>
  <c r="X252" i="6" s="1"/>
  <c r="V218" i="6"/>
  <c r="X218" i="6" s="1"/>
  <c r="V200" i="6"/>
  <c r="X200" i="6" s="1"/>
  <c r="V199" i="6"/>
  <c r="X199" i="6" s="1"/>
  <c r="V170" i="6"/>
  <c r="X170" i="6" s="1"/>
  <c r="V142" i="6"/>
  <c r="X142" i="6" s="1"/>
  <c r="V141" i="6"/>
  <c r="X141" i="6" s="1"/>
  <c r="V139" i="6"/>
  <c r="X139" i="6" s="1"/>
  <c r="V109" i="6"/>
  <c r="X109" i="6" s="1"/>
  <c r="V104" i="6"/>
  <c r="X104" i="6" s="1"/>
  <c r="V101" i="6"/>
  <c r="X101" i="6" s="1"/>
  <c r="V100" i="6"/>
  <c r="X100" i="6" s="1"/>
  <c r="V60" i="6"/>
  <c r="X60" i="6" s="1"/>
  <c r="V43" i="6"/>
  <c r="X43" i="6" s="1"/>
  <c r="AZ743" i="6"/>
  <c r="BB743" i="6" s="1"/>
  <c r="BG741" i="6"/>
  <c r="BE736" i="6"/>
  <c r="BG733" i="6"/>
  <c r="BG729" i="6"/>
  <c r="AZ727" i="6"/>
  <c r="BB727" i="6" s="1"/>
  <c r="BE712" i="6"/>
  <c r="AZ703" i="6"/>
  <c r="BB703" i="6" s="1"/>
  <c r="BE696" i="6"/>
  <c r="BC695" i="6"/>
  <c r="AZ687" i="6"/>
  <c r="BB687" i="6" s="1"/>
  <c r="BE680" i="6"/>
  <c r="AZ671" i="6"/>
  <c r="BB671" i="6" s="1"/>
  <c r="BG665" i="6"/>
  <c r="BE660" i="6"/>
  <c r="AZ647" i="6"/>
  <c r="BB647" i="6" s="1"/>
  <c r="AZ643" i="6"/>
  <c r="BB643" i="6" s="1"/>
  <c r="BE628" i="6"/>
  <c r="BG625" i="6"/>
  <c r="BE624" i="6"/>
  <c r="AZ619" i="6"/>
  <c r="BB619" i="6" s="1"/>
  <c r="BG613" i="6"/>
  <c r="BG589" i="6"/>
  <c r="BD587" i="6"/>
  <c r="BE577" i="6"/>
  <c r="BE576" i="6"/>
  <c r="BD575" i="6"/>
  <c r="BG569" i="6"/>
  <c r="BH565" i="6"/>
  <c r="BE565" i="6"/>
  <c r="BE564" i="6"/>
  <c r="BG561" i="6"/>
  <c r="BH553" i="6"/>
  <c r="BE548" i="6"/>
  <c r="BD546" i="6"/>
  <c r="BG545" i="6"/>
  <c r="BF544" i="6"/>
  <c r="AZ539" i="6"/>
  <c r="BB539" i="6" s="1"/>
  <c r="BH533" i="6"/>
  <c r="AZ533" i="6"/>
  <c r="BB533" i="6" s="1"/>
  <c r="BE532" i="6"/>
  <c r="AZ527" i="6"/>
  <c r="BB527" i="6" s="1"/>
  <c r="BF524" i="6"/>
  <c r="BE524" i="6"/>
  <c r="BG521" i="6"/>
  <c r="AZ519" i="6"/>
  <c r="BB519" i="6" s="1"/>
  <c r="BE518" i="6"/>
  <c r="BE516" i="6"/>
  <c r="BG513" i="6"/>
  <c r="BC511" i="6"/>
  <c r="BG510" i="6"/>
  <c r="BG509" i="6"/>
  <c r="BE508" i="6"/>
  <c r="AZ507" i="6"/>
  <c r="BB507" i="6" s="1"/>
  <c r="BG505" i="6"/>
  <c r="BF504" i="6"/>
  <c r="BE504" i="6"/>
  <c r="AZ503" i="6"/>
  <c r="BB503" i="6" s="1"/>
  <c r="AZ501" i="6"/>
  <c r="BB501" i="6" s="1"/>
  <c r="BE500" i="6"/>
  <c r="BF496" i="6"/>
  <c r="BE492" i="6"/>
  <c r="BE488" i="6"/>
  <c r="BD487" i="6"/>
  <c r="AZ487" i="6"/>
  <c r="BB487" i="6" s="1"/>
  <c r="BG485" i="6"/>
  <c r="BE485" i="6"/>
  <c r="BC485" i="6"/>
  <c r="BE484" i="6"/>
  <c r="AZ483" i="6"/>
  <c r="BB483" i="6" s="1"/>
  <c r="BE480" i="6"/>
  <c r="BG478" i="6"/>
  <c r="BE476" i="6"/>
  <c r="BG469" i="6"/>
  <c r="BE468" i="6"/>
  <c r="AZ467" i="6"/>
  <c r="BB467" i="6" s="1"/>
  <c r="BG465" i="6"/>
  <c r="AZ465" i="6"/>
  <c r="BB465" i="6" s="1"/>
  <c r="BC463" i="6"/>
  <c r="BG462" i="6"/>
  <c r="BF461" i="6"/>
  <c r="BF460" i="6"/>
  <c r="AZ460" i="6"/>
  <c r="BB460" i="6" s="1"/>
  <c r="BC459" i="6"/>
  <c r="BE452" i="6"/>
  <c r="AZ451" i="6"/>
  <c r="BB451" i="6" s="1"/>
  <c r="BD450" i="6"/>
  <c r="BE448" i="6"/>
  <c r="BD446" i="6"/>
  <c r="BE444" i="6"/>
  <c r="AZ443" i="6"/>
  <c r="BB443" i="6" s="1"/>
  <c r="BF437" i="6"/>
  <c r="BE436" i="6"/>
  <c r="BC436" i="6"/>
  <c r="AP4" i="6"/>
  <c r="AQ4" i="6"/>
  <c r="AR4" i="6"/>
  <c r="BE554" i="6"/>
  <c r="BE546" i="6"/>
  <c r="BG539" i="6"/>
  <c r="BG523" i="6"/>
  <c r="AK517" i="6"/>
  <c r="AM517" i="6" s="1"/>
  <c r="BE510" i="6"/>
  <c r="BE494" i="6"/>
  <c r="AK489" i="6"/>
  <c r="AM489" i="6" s="1"/>
  <c r="BE486" i="6"/>
  <c r="BG483" i="6"/>
  <c r="AK477" i="6"/>
  <c r="AM477" i="6" s="1"/>
  <c r="BE470" i="6"/>
  <c r="AK469" i="6"/>
  <c r="AM469" i="6" s="1"/>
  <c r="BE462" i="6"/>
  <c r="BE450" i="6"/>
  <c r="AK449" i="6"/>
  <c r="AM449" i="6" s="1"/>
  <c r="AK445" i="6"/>
  <c r="AM445" i="6" s="1"/>
  <c r="BE438" i="6"/>
  <c r="AK437" i="6"/>
  <c r="AM437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89" i="6"/>
  <c r="AM389" i="6" s="1"/>
  <c r="AK373" i="6"/>
  <c r="AM373" i="6" s="1"/>
  <c r="AK357" i="6"/>
  <c r="AM357" i="6" s="1"/>
  <c r="AK353" i="6"/>
  <c r="AM353" i="6" s="1"/>
  <c r="AK341" i="6"/>
  <c r="AM341" i="6" s="1"/>
  <c r="AK333" i="6"/>
  <c r="AM333" i="6" s="1"/>
  <c r="AK325" i="6"/>
  <c r="AM325" i="6" s="1"/>
  <c r="AK321" i="6"/>
  <c r="AM321" i="6" s="1"/>
  <c r="AK317" i="6"/>
  <c r="AM317" i="6" s="1"/>
  <c r="AK314" i="6"/>
  <c r="AM314" i="6" s="1"/>
  <c r="AK310" i="6"/>
  <c r="AM310" i="6" s="1"/>
  <c r="AK309" i="6"/>
  <c r="AM309" i="6" s="1"/>
  <c r="AK301" i="6"/>
  <c r="AM301" i="6" s="1"/>
  <c r="AK293" i="6"/>
  <c r="AM293" i="6" s="1"/>
  <c r="AK285" i="6"/>
  <c r="AM285" i="6" s="1"/>
  <c r="AK277" i="6"/>
  <c r="AM277" i="6" s="1"/>
  <c r="AK273" i="6"/>
  <c r="AM273" i="6" s="1"/>
  <c r="AK245" i="6"/>
  <c r="AM245" i="6" s="1"/>
  <c r="AK239" i="6"/>
  <c r="AM239" i="6" s="1"/>
  <c r="AK233" i="6"/>
  <c r="AM233" i="6" s="1"/>
  <c r="AK221" i="6"/>
  <c r="AM221" i="6" s="1"/>
  <c r="AK213" i="6"/>
  <c r="AM213" i="6" s="1"/>
  <c r="AK197" i="6"/>
  <c r="AM197" i="6" s="1"/>
  <c r="AK189" i="6"/>
  <c r="AM189" i="6" s="1"/>
  <c r="AK181" i="6"/>
  <c r="AM181" i="6" s="1"/>
  <c r="AK173" i="6"/>
  <c r="AM173" i="6" s="1"/>
  <c r="AK169" i="6"/>
  <c r="AM169" i="6" s="1"/>
  <c r="AK157" i="6"/>
  <c r="AM157" i="6" s="1"/>
  <c r="AK145" i="6"/>
  <c r="AM145" i="6" s="1"/>
  <c r="AK141" i="6"/>
  <c r="AM141" i="6" s="1"/>
  <c r="AK137" i="6"/>
  <c r="AM137" i="6" s="1"/>
  <c r="AK133" i="6"/>
  <c r="AM133" i="6" s="1"/>
  <c r="AK129" i="6"/>
  <c r="AM129" i="6" s="1"/>
  <c r="AK115" i="6"/>
  <c r="AM115" i="6" s="1"/>
  <c r="AK105" i="6"/>
  <c r="AM105" i="6" s="1"/>
  <c r="AK101" i="6"/>
  <c r="AM101" i="6" s="1"/>
  <c r="AK100" i="6"/>
  <c r="AM100" i="6" s="1"/>
  <c r="AK96" i="6"/>
  <c r="AM96" i="6" s="1"/>
  <c r="AK87" i="6"/>
  <c r="AM87" i="6" s="1"/>
  <c r="AK85" i="6"/>
  <c r="AM85" i="6" s="1"/>
  <c r="AK84" i="6"/>
  <c r="AM84" i="6" s="1"/>
  <c r="AK80" i="6"/>
  <c r="AM80" i="6" s="1"/>
  <c r="AK77" i="6"/>
  <c r="AM77" i="6" s="1"/>
  <c r="AK76" i="6"/>
  <c r="AM76" i="6" s="1"/>
  <c r="AK69" i="6"/>
  <c r="AM69" i="6" s="1"/>
  <c r="AK65" i="6"/>
  <c r="AM65" i="6" s="1"/>
  <c r="AK64" i="6"/>
  <c r="AM64" i="6" s="1"/>
  <c r="AK49" i="6"/>
  <c r="AM49" i="6" s="1"/>
  <c r="AK43" i="6"/>
  <c r="AM43" i="6" s="1"/>
  <c r="AK40" i="6"/>
  <c r="AM40" i="6" s="1"/>
  <c r="AK37" i="6"/>
  <c r="AM37" i="6" s="1"/>
  <c r="AK28" i="6"/>
  <c r="AM28" i="6" s="1"/>
  <c r="AK25" i="6"/>
  <c r="AM25" i="6" s="1"/>
  <c r="AK19" i="6"/>
  <c r="AM19" i="6" s="1"/>
  <c r="AK16" i="6"/>
  <c r="AM16" i="6" s="1"/>
  <c r="BH789" i="6"/>
  <c r="V787" i="6"/>
  <c r="X787" i="6" s="1"/>
  <c r="BH785" i="6"/>
  <c r="BF784" i="6"/>
  <c r="BD783" i="6"/>
  <c r="BH781" i="6"/>
  <c r="BF780" i="6"/>
  <c r="BD779" i="6"/>
  <c r="V777" i="6"/>
  <c r="BF776" i="6"/>
  <c r="BD775" i="6"/>
  <c r="BH773" i="6"/>
  <c r="BD771" i="6"/>
  <c r="BH769" i="6"/>
  <c r="V768" i="6"/>
  <c r="BD767" i="6"/>
  <c r="BH765" i="6"/>
  <c r="BF764" i="6"/>
  <c r="V763" i="6"/>
  <c r="X763" i="6" s="1"/>
  <c r="BH761" i="6"/>
  <c r="BF760" i="6"/>
  <c r="BD759" i="6"/>
  <c r="V757" i="6"/>
  <c r="X757" i="6" s="1"/>
  <c r="BF756" i="6"/>
  <c r="BD755" i="6"/>
  <c r="BH753" i="6"/>
  <c r="BF752" i="6"/>
  <c r="BD751" i="6"/>
  <c r="BH749" i="6"/>
  <c r="BF748" i="6"/>
  <c r="BH745" i="6"/>
  <c r="BF744" i="6"/>
  <c r="BD743" i="6"/>
  <c r="BH741" i="6"/>
  <c r="BF740" i="6"/>
  <c r="BD739" i="6"/>
  <c r="BH737" i="6"/>
  <c r="V736" i="6"/>
  <c r="X736" i="6" s="1"/>
  <c r="BD735" i="6"/>
  <c r="BH733" i="6"/>
  <c r="BF732" i="6"/>
  <c r="BD731" i="6"/>
  <c r="BH729" i="6"/>
  <c r="BF728" i="6"/>
  <c r="BD727" i="6"/>
  <c r="BH725" i="6"/>
  <c r="BF724" i="6"/>
  <c r="BD723" i="6"/>
  <c r="BH721" i="6"/>
  <c r="BF720" i="6"/>
  <c r="BH717" i="6"/>
  <c r="BD715" i="6"/>
  <c r="BH713" i="6"/>
  <c r="BD711" i="6"/>
  <c r="BH709" i="6"/>
  <c r="BF708" i="6"/>
  <c r="BH705" i="6"/>
  <c r="BF704" i="6"/>
  <c r="BD703" i="6"/>
  <c r="BH701" i="6"/>
  <c r="BF700" i="6"/>
  <c r="BD699" i="6"/>
  <c r="BH697" i="6"/>
  <c r="BF696" i="6"/>
  <c r="BD695" i="6"/>
  <c r="BH693" i="6"/>
  <c r="BF692" i="6"/>
  <c r="BD691" i="6"/>
  <c r="BH689" i="6"/>
  <c r="BF688" i="6"/>
  <c r="BH685" i="6"/>
  <c r="BF684" i="6"/>
  <c r="BD683" i="6"/>
  <c r="BH681" i="6"/>
  <c r="BF680" i="6"/>
  <c r="BD679" i="6"/>
  <c r="BH677" i="6"/>
  <c r="BF676" i="6"/>
  <c r="BD675" i="6"/>
  <c r="BH673" i="6"/>
  <c r="BF672" i="6"/>
  <c r="BH669" i="6"/>
  <c r="BF668" i="6"/>
  <c r="BD667" i="6"/>
  <c r="BH665" i="6"/>
  <c r="BF664" i="6"/>
  <c r="BD663" i="6"/>
  <c r="BH661" i="6"/>
  <c r="BH657" i="6"/>
  <c r="BH653" i="6"/>
  <c r="BF652" i="6"/>
  <c r="BD651" i="6"/>
  <c r="BH649" i="6"/>
  <c r="BF648" i="6"/>
  <c r="BD647" i="6"/>
  <c r="BH645" i="6"/>
  <c r="BF644" i="6"/>
  <c r="BD643" i="6"/>
  <c r="BH641" i="6"/>
  <c r="BF640" i="6"/>
  <c r="BD639" i="6"/>
  <c r="BH637" i="6"/>
  <c r="BF636" i="6"/>
  <c r="BD635" i="6"/>
  <c r="BH633" i="6"/>
  <c r="BF632" i="6"/>
  <c r="BD631" i="6"/>
  <c r="BH629" i="6"/>
  <c r="BF628" i="6"/>
  <c r="BH625" i="6"/>
  <c r="BF624" i="6"/>
  <c r="BH621" i="6"/>
  <c r="BF620" i="6"/>
  <c r="BD619" i="6"/>
  <c r="BH617" i="6"/>
  <c r="BF616" i="6"/>
  <c r="BD615" i="6"/>
  <c r="BH613" i="6"/>
  <c r="BF612" i="6"/>
  <c r="BF608" i="6"/>
  <c r="BH605" i="6"/>
  <c r="BF604" i="6"/>
  <c r="BD603" i="6"/>
  <c r="BH601" i="6"/>
  <c r="BF600" i="6"/>
  <c r="BD599" i="6"/>
  <c r="BH597" i="6"/>
  <c r="BF596" i="6"/>
  <c r="BH593" i="6"/>
  <c r="BF592" i="6"/>
  <c r="BD591" i="6"/>
  <c r="BF588" i="6"/>
  <c r="BH585" i="6"/>
  <c r="BF584" i="6"/>
  <c r="BD583" i="6"/>
  <c r="BH581" i="6"/>
  <c r="BD579" i="6"/>
  <c r="BH577" i="6"/>
  <c r="BF576" i="6"/>
  <c r="BH573" i="6"/>
  <c r="BF572" i="6"/>
  <c r="BG571" i="6"/>
  <c r="BD571" i="6"/>
  <c r="BH569" i="6"/>
  <c r="BF568" i="6"/>
  <c r="BD567" i="6"/>
  <c r="BF564" i="6"/>
  <c r="BD563" i="6"/>
  <c r="BH561" i="6"/>
  <c r="BF560" i="6"/>
  <c r="BD559" i="6"/>
  <c r="BH557" i="6"/>
  <c r="BD555" i="6"/>
  <c r="BF552" i="6"/>
  <c r="BD551" i="6"/>
  <c r="BH549" i="6"/>
  <c r="BF548" i="6"/>
  <c r="BD547" i="6"/>
  <c r="BH545" i="6"/>
  <c r="BH541" i="6"/>
  <c r="BF540" i="6"/>
  <c r="BD539" i="6"/>
  <c r="BH537" i="6"/>
  <c r="BF536" i="6"/>
  <c r="BD535" i="6"/>
  <c r="BF532" i="6"/>
  <c r="BD531" i="6"/>
  <c r="BE530" i="6"/>
  <c r="BH529" i="6"/>
  <c r="BF528" i="6"/>
  <c r="BD527" i="6"/>
  <c r="BH525" i="6"/>
  <c r="BH521" i="6"/>
  <c r="BF520" i="6"/>
  <c r="BD519" i="6"/>
  <c r="BH517" i="6"/>
  <c r="V517" i="6"/>
  <c r="X517" i="6" s="1"/>
  <c r="BH513" i="6"/>
  <c r="BD511" i="6"/>
  <c r="BH509" i="6"/>
  <c r="BD507" i="6"/>
  <c r="BH505" i="6"/>
  <c r="BD504" i="6"/>
  <c r="BD503" i="6"/>
  <c r="BH501" i="6"/>
  <c r="BF500" i="6"/>
  <c r="BD498" i="6"/>
  <c r="BH497" i="6"/>
  <c r="BE497" i="6"/>
  <c r="BG494" i="6"/>
  <c r="BD491" i="6"/>
  <c r="BH489" i="6"/>
  <c r="BF488" i="6"/>
  <c r="BH485" i="6"/>
  <c r="BF484" i="6"/>
  <c r="BD483" i="6"/>
  <c r="BH481" i="6"/>
  <c r="BF480" i="6"/>
  <c r="BD479" i="6"/>
  <c r="BF476" i="6"/>
  <c r="BD475" i="6"/>
  <c r="BH473" i="6"/>
  <c r="BE473" i="6"/>
  <c r="BF472" i="6"/>
  <c r="BH465" i="6"/>
  <c r="BE465" i="6"/>
  <c r="V465" i="6"/>
  <c r="X465" i="6" s="1"/>
  <c r="BF464" i="6"/>
  <c r="BD463" i="6"/>
  <c r="BD458" i="6"/>
  <c r="BH457" i="6"/>
  <c r="BD455" i="6"/>
  <c r="BF452" i="6"/>
  <c r="BD452" i="6"/>
  <c r="BD451" i="6"/>
  <c r="BH449" i="6"/>
  <c r="BF448" i="6"/>
  <c r="BH445" i="6"/>
  <c r="BF445" i="6"/>
  <c r="BD444" i="6"/>
  <c r="BD443" i="6"/>
  <c r="V443" i="6"/>
  <c r="X443" i="6" s="1"/>
  <c r="BH441" i="6"/>
  <c r="BD439" i="6"/>
  <c r="BH437" i="6"/>
  <c r="V435" i="6"/>
  <c r="X435" i="6" s="1"/>
  <c r="V427" i="6"/>
  <c r="X427" i="6" s="1"/>
  <c r="V418" i="6"/>
  <c r="X418" i="6" s="1"/>
  <c r="V394" i="6"/>
  <c r="X394" i="6" s="1"/>
  <c r="V391" i="6"/>
  <c r="X391" i="6" s="1"/>
  <c r="V389" i="6"/>
  <c r="X389" i="6" s="1"/>
  <c r="V386" i="6"/>
  <c r="X386" i="6" s="1"/>
  <c r="V375" i="6"/>
  <c r="X375" i="6" s="1"/>
  <c r="V368" i="6"/>
  <c r="X368" i="6" s="1"/>
  <c r="V355" i="6"/>
  <c r="X355" i="6" s="1"/>
  <c r="V344" i="6"/>
  <c r="X344" i="6" s="1"/>
  <c r="V317" i="6"/>
  <c r="X317" i="6" s="1"/>
  <c r="V315" i="6"/>
  <c r="X315" i="6" s="1"/>
  <c r="V293" i="6"/>
  <c r="X293" i="6" s="1"/>
  <c r="V245" i="6"/>
  <c r="X245" i="6" s="1"/>
  <c r="V203" i="6"/>
  <c r="X203" i="6" s="1"/>
  <c r="V84" i="6"/>
  <c r="X84" i="6" s="1"/>
  <c r="BG769" i="6"/>
  <c r="BC763" i="6"/>
  <c r="BC755" i="6"/>
  <c r="BE720" i="6"/>
  <c r="BE688" i="6"/>
  <c r="BD687" i="6"/>
  <c r="AZ683" i="6"/>
  <c r="BB683" i="6" s="1"/>
  <c r="BG669" i="6"/>
  <c r="BE668" i="6"/>
  <c r="BF660" i="6"/>
  <c r="BE656" i="6"/>
  <c r="BC655" i="6"/>
  <c r="BG645" i="6"/>
  <c r="BE640" i="6"/>
  <c r="BD627" i="6"/>
  <c r="BE612" i="6"/>
  <c r="BG597" i="6"/>
  <c r="BE597" i="6"/>
  <c r="AZ591" i="6"/>
  <c r="BB591" i="6" s="1"/>
  <c r="AZ583" i="6"/>
  <c r="BB583" i="6" s="1"/>
  <c r="BF580" i="6"/>
  <c r="BD576" i="6"/>
  <c r="AZ575" i="6"/>
  <c r="BB575" i="6" s="1"/>
  <c r="BE573" i="6"/>
  <c r="BE572" i="6"/>
  <c r="BD572" i="6"/>
  <c r="BE568" i="6"/>
  <c r="AZ563" i="6"/>
  <c r="BB563" i="6" s="1"/>
  <c r="BF556" i="6"/>
  <c r="AZ555" i="6"/>
  <c r="BB555" i="6" s="1"/>
  <c r="BE552" i="6"/>
  <c r="BE547" i="6"/>
  <c r="BE538" i="6"/>
  <c r="AZ525" i="6"/>
  <c r="BB525" i="6" s="1"/>
  <c r="AZ523" i="6"/>
  <c r="BB523" i="6" s="1"/>
  <c r="BD515" i="6"/>
  <c r="BE511" i="6"/>
  <c r="BD508" i="6"/>
  <c r="AZ506" i="6"/>
  <c r="BB506" i="6" s="1"/>
  <c r="BD501" i="6"/>
  <c r="BD499" i="6"/>
  <c r="BE496" i="6"/>
  <c r="BG486" i="6"/>
  <c r="BD485" i="6"/>
  <c r="BE483" i="6"/>
  <c r="BE477" i="6"/>
  <c r="BC475" i="6"/>
  <c r="AZ464" i="6"/>
  <c r="BB464" i="6" s="1"/>
  <c r="BF462" i="6"/>
  <c r="BF456" i="6"/>
  <c r="BG448" i="6"/>
  <c r="BG445" i="6"/>
  <c r="BF442" i="6"/>
  <c r="AZ441" i="6"/>
  <c r="BB441" i="6" s="1"/>
  <c r="BF440" i="6"/>
  <c r="BG438" i="6"/>
  <c r="AK507" i="6"/>
  <c r="AM507" i="6" s="1"/>
  <c r="AK456" i="6"/>
  <c r="AM456" i="6" s="1"/>
  <c r="AK455" i="6"/>
  <c r="AM455" i="6" s="1"/>
  <c r="AK447" i="6"/>
  <c r="AM447" i="6" s="1"/>
  <c r="AK443" i="6"/>
  <c r="AM443" i="6" s="1"/>
  <c r="AK435" i="6"/>
  <c r="AM435" i="6" s="1"/>
  <c r="AK431" i="6"/>
  <c r="AM431" i="6" s="1"/>
  <c r="AK419" i="6"/>
  <c r="AM419" i="6" s="1"/>
  <c r="AK411" i="6"/>
  <c r="AM411" i="6" s="1"/>
  <c r="AK407" i="6"/>
  <c r="AM407" i="6" s="1"/>
  <c r="AK387" i="6"/>
  <c r="AM387" i="6" s="1"/>
  <c r="AK379" i="6"/>
  <c r="AM379" i="6" s="1"/>
  <c r="AK367" i="6"/>
  <c r="AM367" i="6" s="1"/>
  <c r="AK363" i="6"/>
  <c r="AM363" i="6" s="1"/>
  <c r="AK359" i="6"/>
  <c r="AM359" i="6" s="1"/>
  <c r="AK355" i="6"/>
  <c r="AM355" i="6" s="1"/>
  <c r="AK347" i="6"/>
  <c r="AM347" i="6" s="1"/>
  <c r="AK311" i="6"/>
  <c r="AM311" i="6" s="1"/>
  <c r="AK299" i="6"/>
  <c r="AM299" i="6" s="1"/>
  <c r="AK291" i="6"/>
  <c r="AM291" i="6" s="1"/>
  <c r="AK287" i="6"/>
  <c r="AM287" i="6" s="1"/>
  <c r="AK284" i="6"/>
  <c r="AM284" i="6" s="1"/>
  <c r="AK275" i="6"/>
  <c r="AM275" i="6" s="1"/>
  <c r="AK263" i="6"/>
  <c r="AM263" i="6" s="1"/>
  <c r="AK259" i="6"/>
  <c r="AM259" i="6" s="1"/>
  <c r="AK248" i="6"/>
  <c r="AM248" i="6" s="1"/>
  <c r="AK236" i="6"/>
  <c r="AM236" i="6" s="1"/>
  <c r="AK231" i="6"/>
  <c r="AM231" i="6" s="1"/>
  <c r="AK228" i="6"/>
  <c r="AM228" i="6" s="1"/>
  <c r="AK227" i="6"/>
  <c r="AM227" i="6" s="1"/>
  <c r="AK220" i="6"/>
  <c r="AM220" i="6" s="1"/>
  <c r="AK219" i="6"/>
  <c r="AM219" i="6" s="1"/>
  <c r="AK204" i="6"/>
  <c r="AM204" i="6" s="1"/>
  <c r="AK199" i="6"/>
  <c r="AM199" i="6" s="1"/>
  <c r="AK196" i="6"/>
  <c r="AM196" i="6" s="1"/>
  <c r="AK191" i="6"/>
  <c r="AM191" i="6" s="1"/>
  <c r="AK171" i="6"/>
  <c r="AM171" i="6" s="1"/>
  <c r="AK164" i="6"/>
  <c r="AM164" i="6" s="1"/>
  <c r="AK163" i="6"/>
  <c r="AM163" i="6" s="1"/>
  <c r="AK160" i="6"/>
  <c r="AM160" i="6" s="1"/>
  <c r="AK159" i="6"/>
  <c r="AM159" i="6" s="1"/>
  <c r="AK156" i="6"/>
  <c r="AM156" i="6" s="1"/>
  <c r="AK152" i="6"/>
  <c r="AM152" i="6" s="1"/>
  <c r="AK143" i="6"/>
  <c r="AM143" i="6" s="1"/>
  <c r="AK140" i="6"/>
  <c r="AM140" i="6" s="1"/>
  <c r="AK136" i="6"/>
  <c r="AM136" i="6" s="1"/>
  <c r="AK131" i="6"/>
  <c r="AM131" i="6" s="1"/>
  <c r="AK128" i="6"/>
  <c r="AM128" i="6" s="1"/>
  <c r="AK124" i="6"/>
  <c r="AM124" i="6" s="1"/>
  <c r="AK116" i="6"/>
  <c r="AM116" i="6" s="1"/>
  <c r="AK112" i="6"/>
  <c r="AM112" i="6" s="1"/>
  <c r="AK103" i="6"/>
  <c r="AM103" i="6" s="1"/>
  <c r="AK92" i="6"/>
  <c r="AM92" i="6" s="1"/>
  <c r="AK88" i="6"/>
  <c r="AM88" i="6" s="1"/>
  <c r="AK68" i="6"/>
  <c r="AM68" i="6" s="1"/>
  <c r="AK51" i="6"/>
  <c r="AM51" i="6" s="1"/>
  <c r="AK48" i="6"/>
  <c r="AM48" i="6" s="1"/>
  <c r="AK39" i="6"/>
  <c r="AM39" i="6" s="1"/>
  <c r="AK24" i="6"/>
  <c r="AM24" i="6" s="1"/>
  <c r="BE527" i="6"/>
  <c r="BG524" i="6"/>
  <c r="BE507" i="6"/>
  <c r="BE479" i="6"/>
  <c r="BD474" i="6"/>
  <c r="V471" i="6"/>
  <c r="X471" i="6" s="1"/>
  <c r="BD470" i="6"/>
  <c r="BG468" i="6"/>
  <c r="BE467" i="6"/>
  <c r="BF459" i="6"/>
  <c r="BG440" i="6"/>
  <c r="BD438" i="6"/>
  <c r="V423" i="6"/>
  <c r="X423" i="6" s="1"/>
  <c r="V415" i="6"/>
  <c r="X415" i="6" s="1"/>
  <c r="V411" i="6"/>
  <c r="X411" i="6" s="1"/>
  <c r="V410" i="6"/>
  <c r="X410" i="6" s="1"/>
  <c r="V390" i="6"/>
  <c r="X390" i="6" s="1"/>
  <c r="V363" i="6"/>
  <c r="X363" i="6" s="1"/>
  <c r="V362" i="6"/>
  <c r="X362" i="6" s="1"/>
  <c r="V359" i="6"/>
  <c r="X359" i="6" s="1"/>
  <c r="V275" i="6"/>
  <c r="X275" i="6" s="1"/>
  <c r="V50" i="6"/>
  <c r="X50" i="6" s="1"/>
  <c r="BD609" i="6"/>
  <c r="BD570" i="6"/>
  <c r="BG546" i="6"/>
  <c r="BD489" i="6"/>
  <c r="BE475" i="6"/>
  <c r="BD469" i="6"/>
  <c r="BC466" i="6"/>
  <c r="BF454" i="6"/>
  <c r="BE445" i="6"/>
  <c r="BE719" i="6"/>
  <c r="BD661" i="6"/>
  <c r="BD653" i="6"/>
  <c r="BD637" i="6"/>
  <c r="BF634" i="6"/>
  <c r="BE631" i="6"/>
  <c r="BD629" i="6"/>
  <c r="BE625" i="6"/>
  <c r="BD613" i="6"/>
  <c r="BE608" i="6"/>
  <c r="BD605" i="6"/>
  <c r="AK594" i="6"/>
  <c r="AM594" i="6" s="1"/>
  <c r="BC586" i="6"/>
  <c r="BE585" i="6"/>
  <c r="BD581" i="6"/>
  <c r="AK578" i="6"/>
  <c r="AM578" i="6" s="1"/>
  <c r="BF570" i="6"/>
  <c r="BE569" i="6"/>
  <c r="BE561" i="6"/>
  <c r="AK554" i="6"/>
  <c r="AM554" i="6" s="1"/>
  <c r="BE553" i="6"/>
  <c r="BD548" i="6"/>
  <c r="BE543" i="6"/>
  <c r="AK538" i="6"/>
  <c r="AM538" i="6" s="1"/>
  <c r="BE537" i="6"/>
  <c r="BE535" i="6"/>
  <c r="BD533" i="6"/>
  <c r="AK529" i="6"/>
  <c r="AM529" i="6" s="1"/>
  <c r="BD525" i="6"/>
  <c r="BD524" i="6"/>
  <c r="BE521" i="6"/>
  <c r="BD510" i="6"/>
  <c r="AK505" i="6"/>
  <c r="AM505" i="6" s="1"/>
  <c r="BG502" i="6"/>
  <c r="BD494" i="6"/>
  <c r="BD492" i="6"/>
  <c r="BF490" i="6"/>
  <c r="BE487" i="6"/>
  <c r="BD486" i="6"/>
  <c r="AK482" i="6"/>
  <c r="AM482" i="6" s="1"/>
  <c r="BD478" i="6"/>
  <c r="BD476" i="6"/>
  <c r="BG471" i="6"/>
  <c r="BE463" i="6"/>
  <c r="BD461" i="6"/>
  <c r="AK458" i="6"/>
  <c r="AM458" i="6" s="1"/>
  <c r="BD453" i="6"/>
  <c r="BC450" i="6"/>
  <c r="BE447" i="6"/>
  <c r="BD445" i="6"/>
  <c r="AK434" i="6"/>
  <c r="AM434" i="6" s="1"/>
  <c r="AK410" i="6"/>
  <c r="AM410" i="6" s="1"/>
  <c r="AK395" i="6"/>
  <c r="AM395" i="6" s="1"/>
  <c r="AK371" i="6"/>
  <c r="AM371" i="6" s="1"/>
  <c r="AK370" i="6"/>
  <c r="AM370" i="6" s="1"/>
  <c r="AK369" i="6"/>
  <c r="AM369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306" i="6"/>
  <c r="AM306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8" i="6"/>
  <c r="AM258" i="6" s="1"/>
  <c r="AK238" i="6"/>
  <c r="AM238" i="6" s="1"/>
  <c r="AK226" i="6"/>
  <c r="AM226" i="6" s="1"/>
  <c r="AK195" i="6"/>
  <c r="AM195" i="6" s="1"/>
  <c r="AK161" i="6"/>
  <c r="AM161" i="6" s="1"/>
  <c r="AK138" i="6"/>
  <c r="AM138" i="6" s="1"/>
  <c r="AK130" i="6"/>
  <c r="AM130" i="6" s="1"/>
  <c r="AK121" i="6"/>
  <c r="AM121" i="6" s="1"/>
  <c r="AK90" i="6"/>
  <c r="AM90" i="6" s="1"/>
  <c r="AK81" i="6"/>
  <c r="AM81" i="6" s="1"/>
  <c r="AK74" i="6"/>
  <c r="AM74" i="6" s="1"/>
  <c r="AK66" i="6"/>
  <c r="AM66" i="6" s="1"/>
  <c r="AK18" i="6"/>
  <c r="AM18" i="6" s="1"/>
  <c r="BE742" i="6"/>
  <c r="BE718" i="6"/>
  <c r="BD689" i="6"/>
  <c r="BE683" i="6"/>
  <c r="BD673" i="6"/>
  <c r="BE651" i="6"/>
  <c r="BD649" i="6"/>
  <c r="BE619" i="6"/>
  <c r="BD617" i="6"/>
  <c r="BG603" i="6"/>
  <c r="BD601" i="6"/>
  <c r="BD600" i="6"/>
  <c r="BC600" i="6"/>
  <c r="BG596" i="6"/>
  <c r="BE596" i="6"/>
  <c r="BG588" i="6"/>
  <c r="BF582" i="6"/>
  <c r="BE582" i="6"/>
  <c r="BG580" i="6"/>
  <c r="BG554" i="6"/>
  <c r="BF553" i="6"/>
  <c r="BD550" i="6"/>
  <c r="BE531" i="6"/>
  <c r="BD530" i="6"/>
  <c r="V510" i="6"/>
  <c r="X510" i="6" s="1"/>
  <c r="BE509" i="6"/>
  <c r="BG506" i="6"/>
  <c r="BF502" i="6"/>
  <c r="BE489" i="6"/>
  <c r="BF478" i="6"/>
  <c r="BE478" i="6"/>
  <c r="BD472" i="6"/>
  <c r="BF457" i="6"/>
  <c r="BF449" i="6"/>
  <c r="BC448" i="6"/>
  <c r="BF446" i="6"/>
  <c r="V426" i="6"/>
  <c r="X426" i="6" s="1"/>
  <c r="V421" i="6"/>
  <c r="X421" i="6" s="1"/>
  <c r="V414" i="6"/>
  <c r="X414" i="6" s="1"/>
  <c r="V388" i="6"/>
  <c r="X388" i="6" s="1"/>
  <c r="BC753" i="6"/>
  <c r="BD746" i="6"/>
  <c r="AZ737" i="6"/>
  <c r="BB737" i="6" s="1"/>
  <c r="BE725" i="6"/>
  <c r="BD704" i="6"/>
  <c r="BG691" i="6"/>
  <c r="BE691" i="6"/>
  <c r="AZ689" i="6"/>
  <c r="BB689" i="6" s="1"/>
  <c r="BG667" i="6"/>
  <c r="BD666" i="6"/>
  <c r="AZ657" i="6"/>
  <c r="BB657" i="6" s="1"/>
  <c r="BD632" i="6"/>
  <c r="BG627" i="6"/>
  <c r="BE622" i="6"/>
  <c r="BC621" i="6"/>
  <c r="BD608" i="6"/>
  <c r="AZ607" i="6"/>
  <c r="BB607" i="6" s="1"/>
  <c r="BE606" i="6"/>
  <c r="BC584" i="6"/>
  <c r="BG555" i="6"/>
  <c r="BF534" i="6"/>
  <c r="AZ529" i="6"/>
  <c r="BB529" i="6" s="1"/>
  <c r="BD522" i="6"/>
  <c r="BD512" i="6"/>
  <c r="BG491" i="6"/>
  <c r="AZ489" i="6"/>
  <c r="BB489" i="6" s="1"/>
  <c r="AZ481" i="6"/>
  <c r="BB481" i="6" s="1"/>
  <c r="BD480" i="6"/>
  <c r="BE461" i="6"/>
  <c r="BF450" i="6"/>
  <c r="BE437" i="6"/>
  <c r="BD762" i="6"/>
  <c r="BE741" i="6"/>
  <c r="BE717" i="6"/>
  <c r="BG715" i="6"/>
  <c r="BF712" i="6"/>
  <c r="BE701" i="6"/>
  <c r="BG699" i="6"/>
  <c r="BG683" i="6"/>
  <c r="BD682" i="6"/>
  <c r="BE677" i="6"/>
  <c r="BG675" i="6"/>
  <c r="AK663" i="6"/>
  <c r="AM663" i="6" s="1"/>
  <c r="BE661" i="6"/>
  <c r="BG651" i="6"/>
  <c r="BE637" i="6"/>
  <c r="BG635" i="6"/>
  <c r="BD634" i="6"/>
  <c r="BE621" i="6"/>
  <c r="BD621" i="6"/>
  <c r="BD618" i="6"/>
  <c r="AK615" i="6"/>
  <c r="AM615" i="6" s="1"/>
  <c r="BD602" i="6"/>
  <c r="BD586" i="6"/>
  <c r="AK583" i="6"/>
  <c r="AM583" i="6" s="1"/>
  <c r="BE581" i="6"/>
  <c r="BG563" i="6"/>
  <c r="BD562" i="6"/>
  <c r="BE557" i="6"/>
  <c r="BD549" i="6"/>
  <c r="AK543" i="6"/>
  <c r="AM543" i="6" s="1"/>
  <c r="BE541" i="6"/>
  <c r="BD541" i="6"/>
  <c r="BD538" i="6"/>
  <c r="BE525" i="6"/>
  <c r="BF512" i="6"/>
  <c r="BE512" i="6"/>
  <c r="BD509" i="6"/>
  <c r="BD506" i="6"/>
  <c r="AK506" i="6"/>
  <c r="AM506" i="6" s="1"/>
  <c r="AK498" i="6"/>
  <c r="AM498" i="6" s="1"/>
  <c r="BD493" i="6"/>
  <c r="BD490" i="6"/>
  <c r="BC490" i="6"/>
  <c r="BG475" i="6"/>
  <c r="BE453" i="6"/>
  <c r="BG446" i="6"/>
  <c r="BD437" i="6"/>
  <c r="BF435" i="6"/>
  <c r="AK418" i="6"/>
  <c r="AM418" i="6" s="1"/>
  <c r="AK402" i="6"/>
  <c r="AM402" i="6" s="1"/>
  <c r="AK386" i="6"/>
  <c r="AM386" i="6" s="1"/>
  <c r="AK380" i="6"/>
  <c r="AM380" i="6" s="1"/>
  <c r="AK375" i="6"/>
  <c r="AM375" i="6" s="1"/>
  <c r="AK372" i="6"/>
  <c r="AM372" i="6" s="1"/>
  <c r="AK354" i="6"/>
  <c r="AM354" i="6" s="1"/>
  <c r="AK351" i="6"/>
  <c r="AM351" i="6" s="1"/>
  <c r="AK348" i="6"/>
  <c r="AM348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86" i="6"/>
  <c r="AM286" i="6" s="1"/>
  <c r="AK276" i="6"/>
  <c r="AM276" i="6" s="1"/>
  <c r="AK260" i="6"/>
  <c r="AM260" i="6" s="1"/>
  <c r="AK252" i="6"/>
  <c r="AM252" i="6" s="1"/>
  <c r="AK244" i="6"/>
  <c r="AM244" i="6" s="1"/>
  <c r="AK242" i="6"/>
  <c r="AM242" i="6" s="1"/>
  <c r="AK218" i="6"/>
  <c r="AM218" i="6" s="1"/>
  <c r="AK215" i="6"/>
  <c r="AM215" i="6" s="1"/>
  <c r="AK202" i="6"/>
  <c r="AM202" i="6" s="1"/>
  <c r="AK188" i="6"/>
  <c r="AM188" i="6" s="1"/>
  <c r="AK132" i="6"/>
  <c r="AM132" i="6" s="1"/>
  <c r="AK122" i="6"/>
  <c r="AM122" i="6" s="1"/>
  <c r="AK108" i="6"/>
  <c r="AM108" i="6" s="1"/>
  <c r="AK58" i="6"/>
  <c r="AM58" i="6" s="1"/>
  <c r="AK52" i="6"/>
  <c r="AM52" i="6" s="1"/>
  <c r="AK26" i="6"/>
  <c r="AM26" i="6" s="1"/>
  <c r="BC749" i="6"/>
  <c r="BC729" i="6"/>
  <c r="BD709" i="6"/>
  <c r="BC709" i="6"/>
  <c r="BC697" i="6"/>
  <c r="BE654" i="6"/>
  <c r="BC625" i="6"/>
  <c r="BD604" i="6"/>
  <c r="BE603" i="6"/>
  <c r="BF598" i="6"/>
  <c r="BD564" i="6"/>
  <c r="BE542" i="6"/>
  <c r="BD540" i="6"/>
  <c r="BD532" i="6"/>
  <c r="BD520" i="6"/>
  <c r="BE495" i="6"/>
  <c r="BC480" i="6"/>
  <c r="V433" i="6"/>
  <c r="X433" i="6" s="1"/>
  <c r="V405" i="6"/>
  <c r="X405" i="6" s="1"/>
  <c r="BE749" i="6"/>
  <c r="AZ739" i="6"/>
  <c r="BB739" i="6" s="1"/>
  <c r="BE733" i="6"/>
  <c r="BE723" i="6"/>
  <c r="BE705" i="6"/>
  <c r="BE690" i="6"/>
  <c r="BD685" i="6"/>
  <c r="BC682" i="6"/>
  <c r="BF678" i="6"/>
  <c r="AZ675" i="6"/>
  <c r="BB675" i="6" s="1"/>
  <c r="BE666" i="6"/>
  <c r="AZ659" i="6"/>
  <c r="BB659" i="6" s="1"/>
  <c r="AZ650" i="6"/>
  <c r="BB650" i="6" s="1"/>
  <c r="BD642" i="6"/>
  <c r="BE634" i="6"/>
  <c r="BE616" i="6"/>
  <c r="BE613" i="6"/>
  <c r="BE602" i="6"/>
  <c r="AZ599" i="6"/>
  <c r="BB599" i="6" s="1"/>
  <c r="BE595" i="6"/>
  <c r="BF594" i="6"/>
  <c r="BC589" i="6"/>
  <c r="BG587" i="6"/>
  <c r="BE586" i="6"/>
  <c r="BE578" i="6"/>
  <c r="BD574" i="6"/>
  <c r="AZ573" i="6"/>
  <c r="BB573" i="6" s="1"/>
  <c r="BD566" i="6"/>
  <c r="BD560" i="6"/>
  <c r="AZ557" i="6"/>
  <c r="BB557" i="6" s="1"/>
  <c r="AZ545" i="6"/>
  <c r="BB545" i="6" s="1"/>
  <c r="AZ540" i="6"/>
  <c r="BB540" i="6" s="1"/>
  <c r="BG534" i="6"/>
  <c r="BE529" i="6"/>
  <c r="BD526" i="6"/>
  <c r="BC524" i="6"/>
  <c r="BE522" i="6"/>
  <c r="BD514" i="6"/>
  <c r="BD496" i="6"/>
  <c r="BE493" i="6"/>
  <c r="AZ469" i="6"/>
  <c r="BB469" i="6" s="1"/>
  <c r="BE466" i="6"/>
  <c r="BD466" i="6"/>
  <c r="BE458" i="6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BE594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D544" i="6"/>
  <c r="BF538" i="6"/>
  <c r="AK533" i="6"/>
  <c r="AM533" i="6" s="1"/>
  <c r="BC532" i="6"/>
  <c r="AK525" i="6"/>
  <c r="AM525" i="6" s="1"/>
  <c r="BG520" i="6"/>
  <c r="AK516" i="6"/>
  <c r="AM516" i="6" s="1"/>
  <c r="BF506" i="6"/>
  <c r="BE505" i="6"/>
  <c r="BE491" i="6"/>
  <c r="BE482" i="6"/>
  <c r="BC476" i="6"/>
  <c r="BF469" i="6"/>
  <c r="BD468" i="6"/>
  <c r="AK468" i="6"/>
  <c r="AM468" i="6" s="1"/>
  <c r="BD460" i="6"/>
  <c r="AK457" i="6"/>
  <c r="AM457" i="6" s="1"/>
  <c r="BF453" i="6"/>
  <c r="AK452" i="6"/>
  <c r="AM452" i="6" s="1"/>
  <c r="BE451" i="6"/>
  <c r="BC444" i="6"/>
  <c r="BE442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7" i="6"/>
  <c r="AM397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40" i="6"/>
  <c r="AM340" i="6" s="1"/>
  <c r="AK329" i="6"/>
  <c r="AM329" i="6" s="1"/>
  <c r="AK316" i="6"/>
  <c r="AM316" i="6" s="1"/>
  <c r="AK268" i="6"/>
  <c r="AM268" i="6" s="1"/>
  <c r="AK261" i="6"/>
  <c r="AM261" i="6" s="1"/>
  <c r="AK172" i="6"/>
  <c r="AM172" i="6" s="1"/>
  <c r="AK165" i="6"/>
  <c r="AM165" i="6" s="1"/>
  <c r="AK109" i="6"/>
  <c r="AM109" i="6" s="1"/>
  <c r="AK61" i="6"/>
  <c r="AM61" i="6" s="1"/>
  <c r="AK21" i="6"/>
  <c r="AM21" i="6" s="1"/>
  <c r="AB4" i="6"/>
  <c r="V759" i="6"/>
  <c r="X759" i="6" s="1"/>
  <c r="BE757" i="6"/>
  <c r="BG755" i="6"/>
  <c r="BD754" i="6"/>
  <c r="V751" i="6"/>
  <c r="X751" i="6" s="1"/>
  <c r="V743" i="6"/>
  <c r="X743" i="6" s="1"/>
  <c r="BD738" i="6"/>
  <c r="V735" i="6"/>
  <c r="X735" i="6" s="1"/>
  <c r="BG731" i="6"/>
  <c r="BG723" i="6"/>
  <c r="BC719" i="6"/>
  <c r="BC711" i="6"/>
  <c r="BE709" i="6"/>
  <c r="BG707" i="6"/>
  <c r="V703" i="6"/>
  <c r="X703" i="6" s="1"/>
  <c r="BD690" i="6"/>
  <c r="BE685" i="6"/>
  <c r="BD674" i="6"/>
  <c r="BE669" i="6"/>
  <c r="V663" i="6"/>
  <c r="X663" i="6" s="1"/>
  <c r="BG659" i="6"/>
  <c r="BF656" i="6"/>
  <c r="BE653" i="6"/>
  <c r="BD650" i="6"/>
  <c r="V647" i="6"/>
  <c r="X647" i="6" s="1"/>
  <c r="BE645" i="6"/>
  <c r="BG643" i="6"/>
  <c r="V639" i="6"/>
  <c r="X639" i="6" s="1"/>
  <c r="BC636" i="6"/>
  <c r="V628" i="6"/>
  <c r="X628" i="6" s="1"/>
  <c r="BD626" i="6"/>
  <c r="V620" i="6"/>
  <c r="X620" i="6" s="1"/>
  <c r="BG619" i="6"/>
  <c r="BC612" i="6"/>
  <c r="BG611" i="6"/>
  <c r="BE605" i="6"/>
  <c r="V604" i="6"/>
  <c r="X604" i="6" s="1"/>
  <c r="V596" i="6"/>
  <c r="X596" i="6" s="1"/>
  <c r="BG595" i="6"/>
  <c r="BD594" i="6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BD554" i="6"/>
  <c r="BE549" i="6"/>
  <c r="V535" i="6"/>
  <c r="X535" i="6" s="1"/>
  <c r="BE533" i="6"/>
  <c r="V527" i="6"/>
  <c r="X527" i="6" s="1"/>
  <c r="V519" i="6"/>
  <c r="X519" i="6" s="1"/>
  <c r="BE517" i="6"/>
  <c r="BG488" i="6"/>
  <c r="BF485" i="6"/>
  <c r="BG443" i="6"/>
  <c r="BD442" i="6"/>
  <c r="V439" i="6"/>
  <c r="X439" i="6" s="1"/>
  <c r="V407" i="6"/>
  <c r="X407" i="6" s="1"/>
  <c r="V399" i="6"/>
  <c r="X399" i="6" s="1"/>
  <c r="V383" i="6"/>
  <c r="X383" i="6" s="1"/>
  <c r="V367" i="6"/>
  <c r="X367" i="6" s="1"/>
  <c r="V364" i="6"/>
  <c r="X364" i="6" s="1"/>
  <c r="V356" i="6"/>
  <c r="X356" i="6" s="1"/>
  <c r="BD781" i="6"/>
  <c r="BD773" i="6"/>
  <c r="BD757" i="6"/>
  <c r="AZ757" i="6"/>
  <c r="BB757" i="6" s="1"/>
  <c r="BD753" i="6"/>
  <c r="BD749" i="6"/>
  <c r="AZ747" i="6"/>
  <c r="BB747" i="6" s="1"/>
  <c r="BD745" i="6"/>
  <c r="AZ745" i="6"/>
  <c r="BB745" i="6" s="1"/>
  <c r="BD741" i="6"/>
  <c r="AZ735" i="6"/>
  <c r="BB735" i="6" s="1"/>
  <c r="BD733" i="6"/>
  <c r="BC731" i="6"/>
  <c r="BD729" i="6"/>
  <c r="AZ725" i="6"/>
  <c r="BB725" i="6" s="1"/>
  <c r="AZ723" i="6"/>
  <c r="BB723" i="6" s="1"/>
  <c r="BD721" i="6"/>
  <c r="AZ721" i="6"/>
  <c r="BB721" i="6" s="1"/>
  <c r="BD717" i="6"/>
  <c r="BD707" i="6"/>
  <c r="AZ707" i="6"/>
  <c r="BB707" i="6" s="1"/>
  <c r="AZ705" i="6"/>
  <c r="BB705" i="6" s="1"/>
  <c r="BD701" i="6"/>
  <c r="BD697" i="6"/>
  <c r="AZ693" i="6"/>
  <c r="BB693" i="6" s="1"/>
  <c r="AZ691" i="6"/>
  <c r="BB691" i="6" s="1"/>
  <c r="AZ685" i="6"/>
  <c r="BB685" i="6" s="1"/>
  <c r="BD681" i="6"/>
  <c r="AZ681" i="6"/>
  <c r="BB681" i="6" s="1"/>
  <c r="AZ677" i="6"/>
  <c r="BB677" i="6" s="1"/>
  <c r="AZ673" i="6"/>
  <c r="BB673" i="6" s="1"/>
  <c r="BD671" i="6"/>
  <c r="BD669" i="6"/>
  <c r="BC669" i="6"/>
  <c r="BD665" i="6"/>
  <c r="BC665" i="6"/>
  <c r="BD657" i="6"/>
  <c r="BC651" i="6"/>
  <c r="BC649" i="6"/>
  <c r="AZ645" i="6"/>
  <c r="BB645" i="6" s="1"/>
  <c r="BD641" i="6"/>
  <c r="BC637" i="6"/>
  <c r="BD633" i="6"/>
  <c r="BC633" i="6"/>
  <c r="AZ627" i="6"/>
  <c r="BB627" i="6" s="1"/>
  <c r="BD625" i="6"/>
  <c r="AZ617" i="6"/>
  <c r="BB617" i="6" s="1"/>
  <c r="AZ615" i="6"/>
  <c r="BB615" i="6" s="1"/>
  <c r="AZ609" i="6"/>
  <c r="BB609" i="6" s="1"/>
  <c r="AZ605" i="6"/>
  <c r="BB605" i="6" s="1"/>
  <c r="AZ585" i="6"/>
  <c r="BB585" i="6" s="1"/>
  <c r="BC581" i="6"/>
  <c r="AZ579" i="6"/>
  <c r="BB579" i="6" s="1"/>
  <c r="BD577" i="6"/>
  <c r="BD573" i="6"/>
  <c r="BC571" i="6"/>
  <c r="BD569" i="6"/>
  <c r="AZ569" i="6"/>
  <c r="BB569" i="6" s="1"/>
  <c r="AZ567" i="6"/>
  <c r="BB567" i="6" s="1"/>
  <c r="AZ561" i="6"/>
  <c r="BB561" i="6" s="1"/>
  <c r="BD557" i="6"/>
  <c r="BD553" i="6"/>
  <c r="AZ553" i="6"/>
  <c r="BB553" i="6" s="1"/>
  <c r="AZ549" i="6"/>
  <c r="BB549" i="6" s="1"/>
  <c r="BD545" i="6"/>
  <c r="BD537" i="6"/>
  <c r="AZ537" i="6"/>
  <c r="BB537" i="6" s="1"/>
  <c r="AZ531" i="6"/>
  <c r="BB531" i="6" s="1"/>
  <c r="BD529" i="6"/>
  <c r="BD521" i="6"/>
  <c r="AZ521" i="6"/>
  <c r="BB521" i="6" s="1"/>
  <c r="BD517" i="6"/>
  <c r="BD513" i="6"/>
  <c r="AZ509" i="6"/>
  <c r="BB509" i="6" s="1"/>
  <c r="BD505" i="6"/>
  <c r="AZ505" i="6"/>
  <c r="BB505" i="6" s="1"/>
  <c r="BE501" i="6"/>
  <c r="BD497" i="6"/>
  <c r="AZ497" i="6"/>
  <c r="BB497" i="6" s="1"/>
  <c r="BC493" i="6"/>
  <c r="BD481" i="6"/>
  <c r="AZ477" i="6"/>
  <c r="BB477" i="6" s="1"/>
  <c r="BD473" i="6"/>
  <c r="AZ473" i="6"/>
  <c r="BB473" i="6" s="1"/>
  <c r="BE469" i="6"/>
  <c r="AZ457" i="6"/>
  <c r="BB457" i="6" s="1"/>
  <c r="BD449" i="6"/>
  <c r="BE446" i="6"/>
  <c r="BD441" i="6"/>
  <c r="AZ437" i="6"/>
  <c r="BB437" i="6" s="1"/>
  <c r="BE739" i="6"/>
  <c r="BE721" i="6"/>
  <c r="BE713" i="6"/>
  <c r="BD693" i="6"/>
  <c r="BE673" i="6"/>
  <c r="AK671" i="6"/>
  <c r="AM671" i="6" s="1"/>
  <c r="BE663" i="6"/>
  <c r="AK645" i="6"/>
  <c r="AM645" i="6" s="1"/>
  <c r="AK627" i="6"/>
  <c r="AM627" i="6" s="1"/>
  <c r="AK617" i="6"/>
  <c r="AM617" i="6" s="1"/>
  <c r="BE611" i="6"/>
  <c r="AK609" i="6"/>
  <c r="AM609" i="6" s="1"/>
  <c r="BD597" i="6"/>
  <c r="BE575" i="6"/>
  <c r="BE567" i="6"/>
  <c r="AK559" i="6"/>
  <c r="AM559" i="6" s="1"/>
  <c r="BE558" i="6"/>
  <c r="BE545" i="6"/>
  <c r="AK545" i="6"/>
  <c r="AM545" i="6" s="1"/>
  <c r="BE539" i="6"/>
  <c r="AK531" i="6"/>
  <c r="AM531" i="6" s="1"/>
  <c r="AK521" i="6"/>
  <c r="AM521" i="6" s="1"/>
  <c r="BD502" i="6"/>
  <c r="AK499" i="6"/>
  <c r="AM499" i="6" s="1"/>
  <c r="AK473" i="6"/>
  <c r="AM473" i="6" s="1"/>
  <c r="BD465" i="6"/>
  <c r="BE459" i="6"/>
  <c r="AK413" i="6"/>
  <c r="AM413" i="6" s="1"/>
  <c r="AK365" i="6"/>
  <c r="AM365" i="6" s="1"/>
  <c r="AK327" i="6"/>
  <c r="AM327" i="6" s="1"/>
  <c r="AK315" i="6"/>
  <c r="AM315" i="6" s="1"/>
  <c r="AK269" i="6"/>
  <c r="AM269" i="6" s="1"/>
  <c r="AK117" i="6"/>
  <c r="AM117" i="6" s="1"/>
  <c r="AK30" i="6"/>
  <c r="AM30" i="6" s="1"/>
  <c r="AA4" i="6"/>
  <c r="Z4" i="6"/>
  <c r="BE748" i="6"/>
  <c r="BE747" i="6"/>
  <c r="BF746" i="6"/>
  <c r="BE745" i="6"/>
  <c r="BE740" i="6"/>
  <c r="BE737" i="6"/>
  <c r="BE735" i="6"/>
  <c r="BE734" i="6"/>
  <c r="BE732" i="6"/>
  <c r="BF716" i="6"/>
  <c r="BE707" i="6"/>
  <c r="BF706" i="6"/>
  <c r="BE700" i="6"/>
  <c r="BE687" i="6"/>
  <c r="BE682" i="6"/>
  <c r="BE681" i="6"/>
  <c r="BE679" i="6"/>
  <c r="BE678" i="6"/>
  <c r="BE676" i="6"/>
  <c r="BE667" i="6"/>
  <c r="BE665" i="6"/>
  <c r="BE664" i="6"/>
  <c r="BE662" i="6"/>
  <c r="BE657" i="6"/>
  <c r="BE655" i="6"/>
  <c r="BE652" i="6"/>
  <c r="BF646" i="6"/>
  <c r="BE646" i="6"/>
  <c r="BE644" i="6"/>
  <c r="BE641" i="6"/>
  <c r="BE638" i="6"/>
  <c r="BE632" i="6"/>
  <c r="BE630" i="6"/>
  <c r="BE629" i="6"/>
  <c r="BE620" i="6"/>
  <c r="BE618" i="6"/>
  <c r="BE617" i="6"/>
  <c r="BE614" i="6"/>
  <c r="BE604" i="6"/>
  <c r="BE599" i="6"/>
  <c r="BE598" i="6"/>
  <c r="BE592" i="6"/>
  <c r="BE591" i="6"/>
  <c r="BE589" i="6"/>
  <c r="BE588" i="6"/>
  <c r="BE583" i="6"/>
  <c r="BE580" i="6"/>
  <c r="BE579" i="6"/>
  <c r="BE574" i="6"/>
  <c r="BE566" i="6"/>
  <c r="BE560" i="6"/>
  <c r="BE559" i="6"/>
  <c r="BF554" i="6"/>
  <c r="BE526" i="6"/>
  <c r="BF514" i="6"/>
  <c r="BE514" i="6"/>
  <c r="BE506" i="6"/>
  <c r="BE502" i="6"/>
  <c r="BF498" i="6"/>
  <c r="BF470" i="6"/>
  <c r="BE441" i="6"/>
  <c r="BF438" i="6"/>
  <c r="BE515" i="6"/>
  <c r="BE481" i="6"/>
  <c r="AK760" i="6"/>
  <c r="AM760" i="6" s="1"/>
  <c r="BC758" i="6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9" i="6"/>
  <c r="AM639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4" i="6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BC574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BC446" i="6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400" i="6"/>
  <c r="AM400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8" i="6"/>
  <c r="AM368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9" i="6"/>
  <c r="AM349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4" i="6"/>
  <c r="AM304" i="6" s="1"/>
  <c r="AK302" i="6"/>
  <c r="AM302" i="6" s="1"/>
  <c r="AK296" i="6"/>
  <c r="AM296" i="6" s="1"/>
  <c r="AK294" i="6"/>
  <c r="AM294" i="6" s="1"/>
  <c r="AK288" i="6"/>
  <c r="AM288" i="6" s="1"/>
  <c r="AK278" i="6"/>
  <c r="AM278" i="6" s="1"/>
  <c r="AK272" i="6"/>
  <c r="AM272" i="6" s="1"/>
  <c r="AK264" i="6"/>
  <c r="AM264" i="6" s="1"/>
  <c r="AK256" i="6"/>
  <c r="AM256" i="6" s="1"/>
  <c r="AK240" i="6"/>
  <c r="AM240" i="6" s="1"/>
  <c r="AK237" i="6"/>
  <c r="AM237" i="6" s="1"/>
  <c r="AK232" i="6"/>
  <c r="AM232" i="6" s="1"/>
  <c r="AK230" i="6"/>
  <c r="AM230" i="6" s="1"/>
  <c r="AK224" i="6"/>
  <c r="AM224" i="6" s="1"/>
  <c r="AK222" i="6"/>
  <c r="AM222" i="6" s="1"/>
  <c r="AK214" i="6"/>
  <c r="AM214" i="6" s="1"/>
  <c r="AK208" i="6"/>
  <c r="AM208" i="6" s="1"/>
  <c r="AK206" i="6"/>
  <c r="AM206" i="6" s="1"/>
  <c r="AK205" i="6"/>
  <c r="AM205" i="6" s="1"/>
  <c r="AK200" i="6"/>
  <c r="AM200" i="6" s="1"/>
  <c r="AK198" i="6"/>
  <c r="AM198" i="6" s="1"/>
  <c r="AK192" i="6"/>
  <c r="AM192" i="6" s="1"/>
  <c r="AK190" i="6"/>
  <c r="AM190" i="6" s="1"/>
  <c r="AK184" i="6"/>
  <c r="AM184" i="6" s="1"/>
  <c r="AK182" i="6"/>
  <c r="AM182" i="6" s="1"/>
  <c r="AK177" i="6"/>
  <c r="AM177" i="6" s="1"/>
  <c r="AK174" i="6"/>
  <c r="AM174" i="6" s="1"/>
  <c r="AK168" i="6"/>
  <c r="AM168" i="6" s="1"/>
  <c r="AK150" i="6"/>
  <c r="AM150" i="6" s="1"/>
  <c r="AK149" i="6"/>
  <c r="AM149" i="6" s="1"/>
  <c r="AK144" i="6"/>
  <c r="AM144" i="6" s="1"/>
  <c r="AK142" i="6"/>
  <c r="AM142" i="6" s="1"/>
  <c r="AK134" i="6"/>
  <c r="AM134" i="6" s="1"/>
  <c r="AK126" i="6"/>
  <c r="AM126" i="6" s="1"/>
  <c r="AK118" i="6"/>
  <c r="AM118" i="6" s="1"/>
  <c r="AK110" i="6"/>
  <c r="AM110" i="6" s="1"/>
  <c r="AK104" i="6"/>
  <c r="AM104" i="6" s="1"/>
  <c r="AK102" i="6"/>
  <c r="AM102" i="6" s="1"/>
  <c r="AK94" i="6"/>
  <c r="AM94" i="6" s="1"/>
  <c r="AK86" i="6"/>
  <c r="AM86" i="6" s="1"/>
  <c r="AK72" i="6"/>
  <c r="AM72" i="6" s="1"/>
  <c r="AK46" i="6"/>
  <c r="AM46" i="6" s="1"/>
  <c r="AK38" i="6"/>
  <c r="AM38" i="6" s="1"/>
  <c r="AK32" i="6"/>
  <c r="AM32" i="6" s="1"/>
  <c r="AK22" i="6"/>
  <c r="AM22" i="6" s="1"/>
  <c r="BE738" i="6"/>
  <c r="BE728" i="6"/>
  <c r="BE714" i="6"/>
  <c r="BE694" i="6"/>
  <c r="V684" i="6"/>
  <c r="X684" i="6" s="1"/>
  <c r="BE658" i="6"/>
  <c r="BD645" i="6"/>
  <c r="BE610" i="6"/>
  <c r="BD610" i="6"/>
  <c r="V555" i="6"/>
  <c r="X555" i="6" s="1"/>
  <c r="BE550" i="6"/>
  <c r="V545" i="6"/>
  <c r="X545" i="6" s="1"/>
  <c r="BD534" i="6"/>
  <c r="V521" i="6"/>
  <c r="X521" i="6" s="1"/>
  <c r="V515" i="6"/>
  <c r="X515" i="6" s="1"/>
  <c r="V501" i="6"/>
  <c r="X501" i="6" s="1"/>
  <c r="BD500" i="6"/>
  <c r="V478" i="6"/>
  <c r="X478" i="6" s="1"/>
  <c r="V430" i="6"/>
  <c r="X430" i="6" s="1"/>
  <c r="V424" i="6"/>
  <c r="X424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V105" i="6"/>
  <c r="X105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AZ694" i="6"/>
  <c r="BB694" i="6" s="1"/>
  <c r="BE686" i="6"/>
  <c r="BE670" i="6"/>
  <c r="AZ668" i="6"/>
  <c r="BB668" i="6" s="1"/>
  <c r="AZ660" i="6"/>
  <c r="BB660" i="6" s="1"/>
  <c r="BE650" i="6"/>
  <c r="BC642" i="6"/>
  <c r="AZ641" i="6"/>
  <c r="BB641" i="6" s="1"/>
  <c r="AZ640" i="6"/>
  <c r="BB640" i="6" s="1"/>
  <c r="AZ632" i="6"/>
  <c r="BB632" i="6" s="1"/>
  <c r="AZ628" i="6"/>
  <c r="BB628" i="6" s="1"/>
  <c r="BE626" i="6"/>
  <c r="AZ624" i="6"/>
  <c r="BB624" i="6" s="1"/>
  <c r="AZ601" i="6"/>
  <c r="BB601" i="6" s="1"/>
  <c r="AZ596" i="6"/>
  <c r="BB596" i="6" s="1"/>
  <c r="AZ592" i="6"/>
  <c r="BB592" i="6" s="1"/>
  <c r="AZ590" i="6"/>
  <c r="BB590" i="6" s="1"/>
  <c r="BE584" i="6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36" i="6"/>
  <c r="BB536" i="6" s="1"/>
  <c r="BE534" i="6"/>
  <c r="AZ516" i="6"/>
  <c r="BB516" i="6" s="1"/>
  <c r="AZ513" i="6"/>
  <c r="BB513" i="6" s="1"/>
  <c r="AZ512" i="6"/>
  <c r="BB512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C661" i="6"/>
  <c r="BE643" i="6"/>
  <c r="BE639" i="6"/>
  <c r="BE633" i="6"/>
  <c r="AK601" i="6"/>
  <c r="AM601" i="6" s="1"/>
  <c r="AK553" i="6"/>
  <c r="AM553" i="6" s="1"/>
  <c r="AK513" i="6"/>
  <c r="AM513" i="6" s="1"/>
  <c r="AK481" i="6"/>
  <c r="AM481" i="6" s="1"/>
  <c r="BD477" i="6"/>
  <c r="AK409" i="6"/>
  <c r="AM409" i="6" s="1"/>
  <c r="AK390" i="6"/>
  <c r="AM390" i="6" s="1"/>
  <c r="AK331" i="6"/>
  <c r="AM331" i="6" s="1"/>
  <c r="AK320" i="6"/>
  <c r="AM320" i="6" s="1"/>
  <c r="AK270" i="6"/>
  <c r="AM270" i="6" s="1"/>
  <c r="AK216" i="6"/>
  <c r="AM216" i="6" s="1"/>
  <c r="BF758" i="6"/>
  <c r="BE746" i="6"/>
  <c r="BE711" i="6"/>
  <c r="BE695" i="6"/>
  <c r="BE659" i="6"/>
  <c r="BF650" i="6"/>
  <c r="BE601" i="6"/>
  <c r="BE551" i="6"/>
  <c r="V525" i="6"/>
  <c r="X525" i="6" s="1"/>
  <c r="V497" i="6"/>
  <c r="X497" i="6" s="1"/>
  <c r="V483" i="6"/>
  <c r="X483" i="6" s="1"/>
  <c r="V395" i="6"/>
  <c r="X395" i="6" s="1"/>
  <c r="BD740" i="6"/>
  <c r="AZ734" i="6"/>
  <c r="BB734" i="6" s="1"/>
  <c r="BD726" i="6"/>
  <c r="BD708" i="6"/>
  <c r="BD698" i="6"/>
  <c r="BE689" i="6"/>
  <c r="BD678" i="6"/>
  <c r="AZ678" i="6"/>
  <c r="BB678" i="6" s="1"/>
  <c r="AZ670" i="6"/>
  <c r="BB670" i="6" s="1"/>
  <c r="BD659" i="6"/>
  <c r="BD652" i="6"/>
  <c r="BE648" i="6"/>
  <c r="BE647" i="6"/>
  <c r="BD644" i="6"/>
  <c r="BD630" i="6"/>
  <c r="AZ630" i="6"/>
  <c r="BB630" i="6" s="1"/>
  <c r="AZ629" i="6"/>
  <c r="BB629" i="6" s="1"/>
  <c r="BE615" i="6"/>
  <c r="AZ606" i="6"/>
  <c r="BB606" i="6" s="1"/>
  <c r="BE600" i="6"/>
  <c r="BD596" i="6"/>
  <c r="BD568" i="6"/>
  <c r="BD556" i="6"/>
  <c r="BE528" i="6"/>
  <c r="AZ510" i="6"/>
  <c r="BB510" i="6" s="1"/>
  <c r="BE499" i="6"/>
  <c r="BD436" i="6"/>
  <c r="BD736" i="6"/>
  <c r="BD716" i="6"/>
  <c r="BE684" i="6"/>
  <c r="BE649" i="6"/>
  <c r="BD646" i="6"/>
  <c r="BD638" i="6"/>
  <c r="BD620" i="6"/>
  <c r="BD582" i="6"/>
  <c r="BD561" i="6"/>
  <c r="BE555" i="6"/>
  <c r="BD484" i="6"/>
  <c r="BD464" i="6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BD668" i="6"/>
  <c r="V664" i="6"/>
  <c r="X664" i="6" s="1"/>
  <c r="V652" i="6"/>
  <c r="X652" i="6" s="1"/>
  <c r="BE642" i="6"/>
  <c r="BD588" i="6"/>
  <c r="BD580" i="6"/>
  <c r="BD565" i="6"/>
  <c r="V557" i="6"/>
  <c r="X557" i="6" s="1"/>
  <c r="V549" i="6"/>
  <c r="X549" i="6" s="1"/>
  <c r="V544" i="6"/>
  <c r="X544" i="6" s="1"/>
  <c r="V541" i="6"/>
  <c r="X541" i="6" s="1"/>
  <c r="BD516" i="6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65" i="6"/>
  <c r="X365" i="6" s="1"/>
  <c r="V292" i="6"/>
  <c r="X292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D677" i="6"/>
  <c r="BE675" i="6"/>
  <c r="AZ664" i="6"/>
  <c r="BB664" i="6" s="1"/>
  <c r="AZ644" i="6"/>
  <c r="BB644" i="6" s="1"/>
  <c r="BE627" i="6"/>
  <c r="AZ620" i="6"/>
  <c r="BB620" i="6" s="1"/>
  <c r="AZ604" i="6"/>
  <c r="BB604" i="6" s="1"/>
  <c r="BD589" i="6"/>
  <c r="AZ556" i="6"/>
  <c r="BB556" i="6" s="1"/>
  <c r="BD724" i="6"/>
  <c r="BD700" i="6"/>
  <c r="BD660" i="6"/>
  <c r="BD636" i="6"/>
  <c r="BD628" i="6"/>
  <c r="BD612" i="6"/>
  <c r="BE609" i="6"/>
  <c r="BD590" i="6"/>
  <c r="AK470" i="6"/>
  <c r="AM470" i="6" s="1"/>
  <c r="AK362" i="6"/>
  <c r="AM362" i="6" s="1"/>
  <c r="AK56" i="6"/>
  <c r="AM56" i="6" s="1"/>
  <c r="V750" i="6"/>
  <c r="X750" i="6" s="1"/>
  <c r="V738" i="6"/>
  <c r="X738" i="6" s="1"/>
  <c r="BE729" i="6"/>
  <c r="V710" i="6"/>
  <c r="X710" i="6" s="1"/>
  <c r="V702" i="6"/>
  <c r="X702" i="6" s="1"/>
  <c r="V698" i="6"/>
  <c r="X698" i="6" s="1"/>
  <c r="BC692" i="6"/>
  <c r="BD684" i="6"/>
  <c r="V682" i="6"/>
  <c r="X682" i="6" s="1"/>
  <c r="V678" i="6"/>
  <c r="X678" i="6" s="1"/>
  <c r="V666" i="6"/>
  <c r="X666" i="6" s="1"/>
  <c r="V646" i="6"/>
  <c r="X646" i="6" s="1"/>
  <c r="V634" i="6"/>
  <c r="X634" i="6" s="1"/>
  <c r="V630" i="6"/>
  <c r="X630" i="6" s="1"/>
  <c r="BD585" i="6"/>
  <c r="V578" i="6"/>
  <c r="X578" i="6" s="1"/>
  <c r="V566" i="6"/>
  <c r="X566" i="6" s="1"/>
  <c r="V558" i="6"/>
  <c r="X558" i="6" s="1"/>
  <c r="V546" i="6"/>
  <c r="X546" i="6" s="1"/>
  <c r="V538" i="6"/>
  <c r="X538" i="6" s="1"/>
  <c r="V534" i="6"/>
  <c r="X534" i="6" s="1"/>
  <c r="V530" i="6"/>
  <c r="X530" i="6" s="1"/>
  <c r="V498" i="6"/>
  <c r="X498" i="6" s="1"/>
  <c r="V486" i="6"/>
  <c r="X486" i="6" s="1"/>
  <c r="V474" i="6"/>
  <c r="X474" i="6" s="1"/>
  <c r="V470" i="6"/>
  <c r="X470" i="6" s="1"/>
  <c r="V438" i="6"/>
  <c r="X438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BD725" i="6"/>
  <c r="BD688" i="6"/>
  <c r="BD672" i="6"/>
  <c r="BD656" i="6"/>
  <c r="AZ648" i="6"/>
  <c r="BB648" i="6" s="1"/>
  <c r="BD606" i="6"/>
  <c r="AZ587" i="6"/>
  <c r="BB587" i="6" s="1"/>
  <c r="AZ530" i="6"/>
  <c r="BB530" i="6" s="1"/>
  <c r="BD528" i="6"/>
  <c r="BD730" i="6"/>
  <c r="AK724" i="6"/>
  <c r="AM724" i="6" s="1"/>
  <c r="BD710" i="6"/>
  <c r="BC700" i="6"/>
  <c r="AK686" i="6"/>
  <c r="AM686" i="6" s="1"/>
  <c r="BD654" i="6"/>
  <c r="BD614" i="6"/>
  <c r="BD598" i="6"/>
  <c r="BE587" i="6"/>
  <c r="BD542" i="6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D648" i="6"/>
  <c r="V643" i="6"/>
  <c r="X643" i="6" s="1"/>
  <c r="V640" i="6"/>
  <c r="X640" i="6" s="1"/>
  <c r="V632" i="6"/>
  <c r="X632" i="6" s="1"/>
  <c r="BD616" i="6"/>
  <c r="V608" i="6"/>
  <c r="X608" i="6" s="1"/>
  <c r="BD584" i="6"/>
  <c r="V573" i="6"/>
  <c r="X573" i="6" s="1"/>
  <c r="BD552" i="6"/>
  <c r="V531" i="6"/>
  <c r="X531" i="6" s="1"/>
  <c r="V491" i="6"/>
  <c r="X491" i="6" s="1"/>
  <c r="BD440" i="6"/>
  <c r="V420" i="6"/>
  <c r="X420" i="6" s="1"/>
  <c r="V403" i="6"/>
  <c r="X403" i="6" s="1"/>
  <c r="V387" i="6"/>
  <c r="X387" i="6" s="1"/>
  <c r="AZ748" i="6"/>
  <c r="BB748" i="6" s="1"/>
  <c r="BD734" i="6"/>
  <c r="BE699" i="6"/>
  <c r="BD670" i="6"/>
  <c r="BD662" i="6"/>
  <c r="AZ652" i="6"/>
  <c r="BB652" i="6" s="1"/>
  <c r="BE635" i="6"/>
  <c r="BD624" i="6"/>
  <c r="BD622" i="6"/>
  <c r="BD592" i="6"/>
  <c r="BE563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BD640" i="6"/>
  <c r="V601" i="6"/>
  <c r="X601" i="6" s="1"/>
  <c r="V579" i="6"/>
  <c r="X579" i="6" s="1"/>
  <c r="V577" i="6"/>
  <c r="X577" i="6" s="1"/>
  <c r="V569" i="6"/>
  <c r="X569" i="6" s="1"/>
  <c r="V563" i="6"/>
  <c r="X563" i="6" s="1"/>
  <c r="BD536" i="6"/>
  <c r="V529" i="6"/>
  <c r="X529" i="6" s="1"/>
  <c r="V505" i="6"/>
  <c r="X505" i="6" s="1"/>
  <c r="BD488" i="6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BD718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22" i="6"/>
  <c r="X422" i="6" s="1"/>
  <c r="V416" i="6"/>
  <c r="X416" i="6" s="1"/>
  <c r="V361" i="6"/>
  <c r="X361" i="6" s="1"/>
  <c r="V358" i="6"/>
  <c r="X358" i="6" s="1"/>
  <c r="AK678" i="6"/>
  <c r="AM678" i="6" s="1"/>
  <c r="V691" i="6"/>
  <c r="X691" i="6" s="1"/>
  <c r="V662" i="6"/>
  <c r="X662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V376" i="6"/>
  <c r="X376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2" i="6"/>
  <c r="BM521" i="6"/>
  <c r="BI520" i="6"/>
  <c r="BK519" i="6"/>
  <c r="BG518" i="6"/>
  <c r="BI516" i="6"/>
  <c r="BG516" i="6"/>
  <c r="BM515" i="6"/>
  <c r="BK515" i="6"/>
  <c r="BI514" i="6"/>
  <c r="BG514" i="6"/>
  <c r="BM513" i="6"/>
  <c r="BK513" i="6"/>
  <c r="BG512" i="6"/>
  <c r="BM509" i="6"/>
  <c r="BG508" i="6"/>
  <c r="BM507" i="6"/>
  <c r="BK507" i="6"/>
  <c r="BM505" i="6"/>
  <c r="BM503" i="6"/>
  <c r="BK503" i="6"/>
  <c r="BI502" i="6"/>
  <c r="BM501" i="6"/>
  <c r="BK501" i="6"/>
  <c r="BI500" i="6"/>
  <c r="BG500" i="6"/>
  <c r="BG498" i="6"/>
  <c r="BM497" i="6"/>
  <c r="BI496" i="6"/>
  <c r="BG496" i="6"/>
  <c r="BM495" i="6"/>
  <c r="BK495" i="6"/>
  <c r="BI494" i="6"/>
  <c r="BK493" i="6"/>
  <c r="BI492" i="6"/>
  <c r="BK491" i="6"/>
  <c r="BM489" i="6"/>
  <c r="BK489" i="6"/>
  <c r="BM487" i="6"/>
  <c r="BK487" i="6"/>
  <c r="BI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M447" i="6"/>
  <c r="BK447" i="6"/>
  <c r="BI446" i="6"/>
  <c r="BM443" i="6"/>
  <c r="BI442" i="6"/>
  <c r="BG442" i="6"/>
  <c r="BM441" i="6"/>
  <c r="BK441" i="6"/>
  <c r="BI440" i="6"/>
  <c r="BI438" i="6"/>
  <c r="BM437" i="6"/>
  <c r="BK437" i="6"/>
  <c r="BG436" i="6"/>
  <c r="BK435" i="6"/>
  <c r="AX4" i="6"/>
  <c r="AV4" i="6"/>
  <c r="AU4" i="6"/>
  <c r="AT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AE4" i="6"/>
  <c r="BG778" i="6"/>
  <c r="BK777" i="6"/>
  <c r="BG776" i="6"/>
  <c r="BK775" i="6"/>
  <c r="V774" i="6"/>
  <c r="BK773" i="6"/>
  <c r="BC773" i="6"/>
  <c r="BG772" i="6"/>
  <c r="BC771" i="6"/>
  <c r="BG770" i="6"/>
  <c r="BK769" i="6"/>
  <c r="BK767" i="6"/>
  <c r="BG764" i="6"/>
  <c r="BK763" i="6"/>
  <c r="BK761" i="6"/>
  <c r="BK759" i="6"/>
  <c r="BG758" i="6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G538" i="6"/>
  <c r="BK537" i="6"/>
  <c r="V537" i="6"/>
  <c r="X537" i="6" s="1"/>
  <c r="BG536" i="6"/>
  <c r="BK535" i="6"/>
  <c r="BK533" i="6"/>
  <c r="BG532" i="6"/>
  <c r="BK531" i="6"/>
  <c r="BG530" i="6"/>
  <c r="BK529" i="6"/>
  <c r="BG528" i="6"/>
  <c r="BK525" i="6"/>
  <c r="BK523" i="6"/>
  <c r="BK521" i="6"/>
  <c r="BK517" i="6"/>
  <c r="BK511" i="6"/>
  <c r="BK505" i="6"/>
  <c r="BG504" i="6"/>
  <c r="BK499" i="6"/>
  <c r="BK497" i="6"/>
  <c r="BG492" i="6"/>
  <c r="BG490" i="6"/>
  <c r="BK485" i="6"/>
  <c r="BK483" i="6"/>
  <c r="V481" i="6"/>
  <c r="X481" i="6" s="1"/>
  <c r="BK479" i="6"/>
  <c r="BK471" i="6"/>
  <c r="BG470" i="6"/>
  <c r="BK463" i="6"/>
  <c r="BK459" i="6"/>
  <c r="BG458" i="6"/>
  <c r="BF455" i="6"/>
  <c r="BG452" i="6"/>
  <c r="BG450" i="6"/>
  <c r="BF447" i="6"/>
  <c r="BK445" i="6"/>
  <c r="BJ442" i="6"/>
  <c r="BF441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Y4" i="6"/>
  <c r="BI589" i="6"/>
  <c r="BI581" i="6"/>
  <c r="BF542" i="6"/>
  <c r="BI509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I469" i="6"/>
  <c r="BJ458" i="6"/>
  <c r="BH456" i="6"/>
  <c r="BJ453" i="6"/>
  <c r="BI453" i="6"/>
  <c r="BL452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C787" i="6"/>
  <c r="AZ787" i="6"/>
  <c r="BB787" i="6" s="1"/>
  <c r="AK787" i="6"/>
  <c r="AM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J549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H487" i="6"/>
  <c r="BJ485" i="6"/>
  <c r="BF481" i="6"/>
  <c r="BF473" i="6"/>
  <c r="BJ469" i="6"/>
  <c r="BJ461" i="6"/>
  <c r="BH455" i="6"/>
  <c r="BH447" i="6"/>
  <c r="BJ445" i="6"/>
  <c r="BH439" i="6"/>
  <c r="BJ437" i="6"/>
  <c r="BG760" i="6"/>
  <c r="BH759" i="6"/>
  <c r="BJ757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G785" i="6"/>
  <c r="BF785" i="6"/>
  <c r="BE785" i="6"/>
  <c r="BD785" i="6"/>
  <c r="BC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G784" i="6"/>
  <c r="BE784" i="6"/>
  <c r="BD784" i="6"/>
  <c r="BC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F781" i="6"/>
  <c r="BE781" i="6"/>
  <c r="BC781" i="6"/>
  <c r="AZ781" i="6"/>
  <c r="BB781" i="6" s="1"/>
  <c r="AK781" i="6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45" i="6"/>
  <c r="BF637" i="6"/>
  <c r="AK630" i="6"/>
  <c r="AM630" i="6" s="1"/>
  <c r="BF605" i="6"/>
  <c r="BF581" i="6"/>
  <c r="BF573" i="6"/>
  <c r="BF543" i="6"/>
  <c r="BF525" i="6"/>
  <c r="BF511" i="6"/>
  <c r="BF477" i="6"/>
  <c r="BF731" i="6"/>
  <c r="BF655" i="6"/>
  <c r="BF638" i="6"/>
  <c r="V638" i="6"/>
  <c r="X638" i="6" s="1"/>
  <c r="BF475" i="6"/>
  <c r="BF723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E776" i="6"/>
  <c r="BD776" i="6"/>
  <c r="BC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BC775" i="6"/>
  <c r="AZ775" i="6"/>
  <c r="BB775" i="6" s="1"/>
  <c r="AK775" i="6"/>
  <c r="AM775" i="6" s="1"/>
  <c r="BH539" i="6"/>
  <c r="BH531" i="6"/>
  <c r="BH523" i="6"/>
  <c r="BJ505" i="6"/>
  <c r="BH499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BF773" i="6"/>
  <c r="AK773" i="6"/>
  <c r="AM773" i="6" s="1"/>
  <c r="BO772" i="6"/>
  <c r="BN772" i="6"/>
  <c r="BM772" i="6"/>
  <c r="BL772" i="6"/>
  <c r="BJ772" i="6"/>
  <c r="BH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D769" i="6"/>
  <c r="BC769" i="6"/>
  <c r="AK769" i="6"/>
  <c r="BO768" i="6"/>
  <c r="BN768" i="6"/>
  <c r="BM768" i="6"/>
  <c r="BL768" i="6"/>
  <c r="BJ768" i="6"/>
  <c r="BH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D764" i="6"/>
  <c r="BN763" i="6"/>
  <c r="BM763" i="6"/>
  <c r="BL763" i="6"/>
  <c r="BJ763" i="6"/>
  <c r="BI763" i="6"/>
  <c r="BH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G761" i="6"/>
  <c r="BE761" i="6"/>
  <c r="BN760" i="6"/>
  <c r="BM760" i="6"/>
  <c r="BL760" i="6"/>
  <c r="BJ760" i="6"/>
  <c r="BH760" i="6"/>
  <c r="BE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F741" i="6"/>
  <c r="BN740" i="6"/>
  <c r="BM740" i="6"/>
  <c r="BL740" i="6"/>
  <c r="BJ740" i="6"/>
  <c r="BH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H731" i="6"/>
  <c r="BN730" i="6"/>
  <c r="BM730" i="6"/>
  <c r="BL730" i="6"/>
  <c r="BK730" i="6"/>
  <c r="BJ730" i="6"/>
  <c r="BH730" i="6"/>
  <c r="BF730" i="6"/>
  <c r="BN729" i="6"/>
  <c r="BL729" i="6"/>
  <c r="BK729" i="6"/>
  <c r="BJ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F725" i="6"/>
  <c r="BN724" i="6"/>
  <c r="BM724" i="6"/>
  <c r="BL724" i="6"/>
  <c r="BJ724" i="6"/>
  <c r="BH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F717" i="6"/>
  <c r="BN716" i="6"/>
  <c r="BM716" i="6"/>
  <c r="BL716" i="6"/>
  <c r="BJ716" i="6"/>
  <c r="BH716" i="6"/>
  <c r="BN715" i="6"/>
  <c r="BL715" i="6"/>
  <c r="BJ715" i="6"/>
  <c r="BI715" i="6"/>
  <c r="BH715" i="6"/>
  <c r="BF715" i="6"/>
  <c r="BN714" i="6"/>
  <c r="BM714" i="6"/>
  <c r="BL714" i="6"/>
  <c r="BK714" i="6"/>
  <c r="BJ714" i="6"/>
  <c r="BH714" i="6"/>
  <c r="BF714" i="6"/>
  <c r="BN713" i="6"/>
  <c r="BL713" i="6"/>
  <c r="BJ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F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N682" i="6"/>
  <c r="BM682" i="6"/>
  <c r="BL682" i="6"/>
  <c r="BJ682" i="6"/>
  <c r="BH682" i="6"/>
  <c r="BN681" i="6"/>
  <c r="BL681" i="6"/>
  <c r="BJ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N658" i="6"/>
  <c r="BM658" i="6"/>
  <c r="BL658" i="6"/>
  <c r="BJ658" i="6"/>
  <c r="BH658" i="6"/>
  <c r="BF658" i="6"/>
  <c r="BN657" i="6"/>
  <c r="BM657" i="6"/>
  <c r="BL657" i="6"/>
  <c r="BJ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H651" i="6"/>
  <c r="BF651" i="6"/>
  <c r="BN650" i="6"/>
  <c r="BM650" i="6"/>
  <c r="BL650" i="6"/>
  <c r="BJ650" i="6"/>
  <c r="BH650" i="6"/>
  <c r="BN649" i="6"/>
  <c r="BL649" i="6"/>
  <c r="BJ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J636" i="6"/>
  <c r="BH636" i="6"/>
  <c r="BN635" i="6"/>
  <c r="BL635" i="6"/>
  <c r="BJ635" i="6"/>
  <c r="BI635" i="6"/>
  <c r="BF635" i="6"/>
  <c r="BN634" i="6"/>
  <c r="BM634" i="6"/>
  <c r="BL634" i="6"/>
  <c r="BK634" i="6"/>
  <c r="BJ634" i="6"/>
  <c r="BH634" i="6"/>
  <c r="BN633" i="6"/>
  <c r="BL633" i="6"/>
  <c r="BJ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F627" i="6"/>
  <c r="BN626" i="6"/>
  <c r="BM626" i="6"/>
  <c r="BL626" i="6"/>
  <c r="BK626" i="6"/>
  <c r="BJ626" i="6"/>
  <c r="BH626" i="6"/>
  <c r="BN625" i="6"/>
  <c r="BL625" i="6"/>
  <c r="BJ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N618" i="6"/>
  <c r="BM618" i="6"/>
  <c r="BL618" i="6"/>
  <c r="BK618" i="6"/>
  <c r="BJ618" i="6"/>
  <c r="BH618" i="6"/>
  <c r="BN617" i="6"/>
  <c r="BL617" i="6"/>
  <c r="BJ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N612" i="6"/>
  <c r="BM612" i="6"/>
  <c r="BL612" i="6"/>
  <c r="BJ612" i="6"/>
  <c r="BH612" i="6"/>
  <c r="BN611" i="6"/>
  <c r="BL611" i="6"/>
  <c r="BJ611" i="6"/>
  <c r="BI611" i="6"/>
  <c r="BH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G605" i="6"/>
  <c r="BN604" i="6"/>
  <c r="BM604" i="6"/>
  <c r="BL604" i="6"/>
  <c r="BJ604" i="6"/>
  <c r="BH604" i="6"/>
  <c r="BN603" i="6"/>
  <c r="BL603" i="6"/>
  <c r="BJ603" i="6"/>
  <c r="BH603" i="6"/>
  <c r="BN602" i="6"/>
  <c r="BM602" i="6"/>
  <c r="BL602" i="6"/>
  <c r="BK602" i="6"/>
  <c r="BJ602" i="6"/>
  <c r="BI602" i="6"/>
  <c r="BH602" i="6"/>
  <c r="BN601" i="6"/>
  <c r="BL601" i="6"/>
  <c r="BJ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N596" i="6"/>
  <c r="BM596" i="6"/>
  <c r="BL596" i="6"/>
  <c r="BJ596" i="6"/>
  <c r="BH596" i="6"/>
  <c r="BN595" i="6"/>
  <c r="BL595" i="6"/>
  <c r="BJ595" i="6"/>
  <c r="BH595" i="6"/>
  <c r="BN594" i="6"/>
  <c r="BM594" i="6"/>
  <c r="BL594" i="6"/>
  <c r="BJ594" i="6"/>
  <c r="BH594" i="6"/>
  <c r="BN593" i="6"/>
  <c r="BL593" i="6"/>
  <c r="BJ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F589" i="6"/>
  <c r="BN588" i="6"/>
  <c r="BM588" i="6"/>
  <c r="BL588" i="6"/>
  <c r="BJ588" i="6"/>
  <c r="BH588" i="6"/>
  <c r="BN587" i="6"/>
  <c r="BL587" i="6"/>
  <c r="BJ587" i="6"/>
  <c r="BH587" i="6"/>
  <c r="BN586" i="6"/>
  <c r="BM586" i="6"/>
  <c r="BL586" i="6"/>
  <c r="BJ586" i="6"/>
  <c r="BI586" i="6"/>
  <c r="BH586" i="6"/>
  <c r="BN585" i="6"/>
  <c r="BL585" i="6"/>
  <c r="BJ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G581" i="6"/>
  <c r="BN580" i="6"/>
  <c r="BM580" i="6"/>
  <c r="BL580" i="6"/>
  <c r="BJ580" i="6"/>
  <c r="BH580" i="6"/>
  <c r="BN579" i="6"/>
  <c r="BL579" i="6"/>
  <c r="BJ579" i="6"/>
  <c r="BH579" i="6"/>
  <c r="BF579" i="6"/>
  <c r="BN578" i="6"/>
  <c r="BM578" i="6"/>
  <c r="BL578" i="6"/>
  <c r="BJ578" i="6"/>
  <c r="BH578" i="6"/>
  <c r="BF578" i="6"/>
  <c r="BN577" i="6"/>
  <c r="BL577" i="6"/>
  <c r="BJ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H572" i="6"/>
  <c r="BN571" i="6"/>
  <c r="BL571" i="6"/>
  <c r="BJ571" i="6"/>
  <c r="BH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H515" i="6"/>
  <c r="BG515" i="6"/>
  <c r="BN514" i="6"/>
  <c r="BM514" i="6"/>
  <c r="BL514" i="6"/>
  <c r="BJ514" i="6"/>
  <c r="BH514" i="6"/>
  <c r="BN513" i="6"/>
  <c r="BL513" i="6"/>
  <c r="BJ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F509" i="6"/>
  <c r="BN508" i="6"/>
  <c r="BM508" i="6"/>
  <c r="BL508" i="6"/>
  <c r="BJ508" i="6"/>
  <c r="BH508" i="6"/>
  <c r="BN507" i="6"/>
  <c r="BL507" i="6"/>
  <c r="BJ507" i="6"/>
  <c r="BH507" i="6"/>
  <c r="BF507" i="6"/>
  <c r="BN506" i="6"/>
  <c r="BM506" i="6"/>
  <c r="BL506" i="6"/>
  <c r="BJ506" i="6"/>
  <c r="BH506" i="6"/>
  <c r="BN505" i="6"/>
  <c r="BL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N474" i="6"/>
  <c r="BM474" i="6"/>
  <c r="BL474" i="6"/>
  <c r="BH474" i="6"/>
  <c r="BF474" i="6"/>
  <c r="BN473" i="6"/>
  <c r="BL473" i="6"/>
  <c r="BJ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H460" i="6"/>
  <c r="BN459" i="6"/>
  <c r="BL459" i="6"/>
  <c r="BJ459" i="6"/>
  <c r="BH459" i="6"/>
  <c r="BN458" i="6"/>
  <c r="BM458" i="6"/>
  <c r="BL458" i="6"/>
  <c r="BH458" i="6"/>
  <c r="BN457" i="6"/>
  <c r="BL457" i="6"/>
  <c r="BJ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H452" i="6"/>
  <c r="BN451" i="6"/>
  <c r="BL451" i="6"/>
  <c r="BJ451" i="6"/>
  <c r="BI451" i="6"/>
  <c r="BH451" i="6"/>
  <c r="BN450" i="6"/>
  <c r="BM450" i="6"/>
  <c r="BL450" i="6"/>
  <c r="BK450" i="6"/>
  <c r="BH450" i="6"/>
  <c r="BN449" i="6"/>
  <c r="BL449" i="6"/>
  <c r="BK449" i="6"/>
  <c r="BG449" i="6"/>
  <c r="AY4" i="6"/>
  <c r="BL447" i="6"/>
  <c r="BL443" i="6"/>
  <c r="BJ440" i="6"/>
  <c r="BL439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BF768" i="6" l="1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<sst xmlns="http://schemas.openxmlformats.org/spreadsheetml/2006/main" count="6178" uniqueCount="1160">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</sst>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AK6" activePane="bottomRight" state="frozen"/>
      <selection pane="topRight" activeCell="H1" sqref="H1"/>
      <selection pane="bottomLeft" activeCell="A3" sqref="A3"/>
      <selection pane="bottomRight" activeCell="AN6" sqref="AN6:AT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2425</v>
      </c>
      <c r="L4" s="44">
        <f t="shared" si="0"/>
        <v>3154</v>
      </c>
      <c r="M4" s="44">
        <f t="shared" si="0"/>
        <v>3139</v>
      </c>
      <c r="N4" s="44">
        <f t="shared" si="0"/>
        <v>3157</v>
      </c>
      <c r="O4" s="44">
        <f t="shared" si="0"/>
        <v>2473</v>
      </c>
      <c r="P4" s="44">
        <f t="shared" si="0"/>
        <v>232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17415</v>
      </c>
      <c r="W4" s="102">
        <f t="shared" si="0"/>
        <v>27181.333333333328</v>
      </c>
      <c r="X4" s="97">
        <f>IFERROR(V4/W4,0)*100</f>
        <v>64.069704699303458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60</v>
      </c>
      <c r="AD4" s="47">
        <f t="shared" si="1"/>
        <v>18</v>
      </c>
      <c r="AE4" s="47">
        <f t="shared" si="1"/>
        <v>1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276</v>
      </c>
      <c r="AL4" s="104">
        <f t="shared" si="1"/>
        <v>388.49999999999977</v>
      </c>
      <c r="AM4" s="97">
        <f>IFERROR(AK4/AL4,0)*100</f>
        <v>71.042471042471092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51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275</v>
      </c>
      <c r="BA4" s="104">
        <f t="shared" si="2"/>
        <v>177.66666666666677</v>
      </c>
      <c r="BB4" s="97">
        <f>IFERROR(AZ4/BA4,0)*100</f>
        <v>154.78424015009372</v>
      </c>
      <c r="BC4" s="93">
        <f t="shared" ref="BC4:BP4" si="3">SUBTOTAL(9,BC6:BC957)</f>
        <v>2921</v>
      </c>
      <c r="BD4" s="93">
        <f t="shared" si="3"/>
        <v>2484</v>
      </c>
      <c r="BE4" s="93">
        <f t="shared" si="3"/>
        <v>3258</v>
      </c>
      <c r="BF4" s="93">
        <f t="shared" si="3"/>
        <v>3235</v>
      </c>
      <c r="BG4" s="93">
        <f t="shared" si="3"/>
        <v>3293</v>
      </c>
      <c r="BH4" s="93">
        <f t="shared" si="3"/>
        <v>2542</v>
      </c>
      <c r="BI4" s="93">
        <f t="shared" si="3"/>
        <v>233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17966</v>
      </c>
      <c r="BQ4" s="95">
        <f>IFERROR(BP4/BO4,0)</f>
        <v>0.64748175511307371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0</v>
      </c>
      <c r="Q6" s="42"/>
      <c r="R6" s="42"/>
      <c r="S6" s="42"/>
      <c r="T6" s="42"/>
      <c r="U6" s="42"/>
      <c r="V6" s="84">
        <f>SUM(J6:U6)</f>
        <v>31</v>
      </c>
      <c r="W6" s="86">
        <v>134.66666666666666</v>
      </c>
      <c r="X6" s="99">
        <f t="shared" ref="X6:X69" si="4">IFERROR(V6/W6,0)*100</f>
        <v>23.019801980198022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0</v>
      </c>
      <c r="AU6" s="42"/>
      <c r="AV6" s="42"/>
      <c r="AW6" s="42"/>
      <c r="AX6" s="42"/>
      <c r="AY6" s="42"/>
      <c r="AZ6" s="87">
        <f>SUM(AN6:AY6)</f>
        <v>16</v>
      </c>
      <c r="BA6" s="86">
        <v>1</v>
      </c>
      <c r="BB6" s="99">
        <f t="shared" ref="BB6:BB69" si="6">IFERROR(AZ6/BA6,0)*100</f>
        <v>1600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47</v>
      </c>
      <c r="BQ6" s="53">
        <f>IFERROR(BP6/BO6,0)</f>
        <v>0.34140435835351091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0</v>
      </c>
      <c r="Q7" s="42"/>
      <c r="R7" s="42"/>
      <c r="S7" s="42"/>
      <c r="T7" s="42"/>
      <c r="U7" s="42"/>
      <c r="V7" s="85">
        <f t="shared" ref="V7:V70" si="8">SUM(J7:U7)</f>
        <v>59</v>
      </c>
      <c r="W7" s="86">
        <v>122.33333333333333</v>
      </c>
      <c r="X7" s="99">
        <f t="shared" si="4"/>
        <v>48.228882833787466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0</v>
      </c>
      <c r="AU7" s="42"/>
      <c r="AV7" s="42"/>
      <c r="AW7" s="42"/>
      <c r="AX7" s="42"/>
      <c r="AY7" s="42"/>
      <c r="AZ7" s="85">
        <f t="shared" ref="AZ7:AZ70" si="10">SUM(AN7:AY7)</f>
        <v>9</v>
      </c>
      <c r="BA7" s="86">
        <v>25.333333333333332</v>
      </c>
      <c r="BB7" s="99">
        <f t="shared" si="6"/>
        <v>35.526315789473685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68</v>
      </c>
      <c r="BQ7" s="54">
        <f t="shared" ref="BQ7:BQ70" si="25">IFERROR(BP7/BO7,0)</f>
        <v>0.45945945945945948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0</v>
      </c>
      <c r="Q8" s="42"/>
      <c r="R8" s="42"/>
      <c r="S8" s="42"/>
      <c r="T8" s="42"/>
      <c r="U8" s="42"/>
      <c r="V8" s="85">
        <f t="shared" si="8"/>
        <v>16</v>
      </c>
      <c r="W8" s="86">
        <v>78.666666666666671</v>
      </c>
      <c r="X8" s="99">
        <f t="shared" si="4"/>
        <v>20.338983050847457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0</v>
      </c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16</v>
      </c>
      <c r="BQ8" s="54">
        <f t="shared" si="25"/>
        <v>0.20168067226890754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0</v>
      </c>
      <c r="Q9" s="42"/>
      <c r="R9" s="42"/>
      <c r="S9" s="42"/>
      <c r="T9" s="42"/>
      <c r="U9" s="42"/>
      <c r="V9" s="86">
        <f t="shared" si="8"/>
        <v>13</v>
      </c>
      <c r="W9" s="86">
        <v>47</v>
      </c>
      <c r="X9" s="99">
        <f t="shared" si="4"/>
        <v>27.659574468085108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13</v>
      </c>
      <c r="BQ9" s="54">
        <f t="shared" si="25"/>
        <v>0.27659574468085107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0</v>
      </c>
      <c r="Q10" s="42"/>
      <c r="R10" s="42"/>
      <c r="S10" s="42"/>
      <c r="T10" s="42"/>
      <c r="U10" s="42"/>
      <c r="V10" s="85">
        <f t="shared" si="8"/>
        <v>23</v>
      </c>
      <c r="W10" s="86">
        <v>56.666666666666664</v>
      </c>
      <c r="X10" s="99">
        <f t="shared" si="4"/>
        <v>40.588235294117645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0</v>
      </c>
      <c r="AU10" s="42"/>
      <c r="AV10" s="42"/>
      <c r="AW10" s="42"/>
      <c r="AX10" s="42"/>
      <c r="AY10" s="42"/>
      <c r="AZ10" s="85">
        <f t="shared" si="10"/>
        <v>4</v>
      </c>
      <c r="BA10" s="86">
        <v>0.33333333333333331</v>
      </c>
      <c r="BB10" s="99">
        <f t="shared" si="6"/>
        <v>1200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27</v>
      </c>
      <c r="BQ10" s="54">
        <f t="shared" si="25"/>
        <v>0.47093023255813954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0</v>
      </c>
      <c r="Q11" s="42"/>
      <c r="R11" s="42"/>
      <c r="S11" s="42"/>
      <c r="T11" s="42"/>
      <c r="U11" s="42"/>
      <c r="V11" s="85">
        <f t="shared" si="8"/>
        <v>377</v>
      </c>
      <c r="W11" s="86">
        <v>330.66666666666669</v>
      </c>
      <c r="X11" s="99">
        <f t="shared" si="4"/>
        <v>114.01209677419355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378</v>
      </c>
      <c r="BQ11" s="54">
        <f t="shared" si="25"/>
        <v>1.1340000000000001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5</v>
      </c>
      <c r="Q12" s="42"/>
      <c r="R12" s="42"/>
      <c r="S12" s="42"/>
      <c r="T12" s="42"/>
      <c r="U12" s="42"/>
      <c r="V12" s="85">
        <f t="shared" si="8"/>
        <v>101</v>
      </c>
      <c r="W12" s="86">
        <v>150.33333333333334</v>
      </c>
      <c r="X12" s="99">
        <f t="shared" si="4"/>
        <v>67.184035476718392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5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102</v>
      </c>
      <c r="BQ12" s="54">
        <f t="shared" si="25"/>
        <v>0.67699115044247782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4</v>
      </c>
      <c r="Q13" s="42"/>
      <c r="R13" s="42"/>
      <c r="S13" s="42"/>
      <c r="T13" s="42"/>
      <c r="U13" s="42"/>
      <c r="V13" s="85">
        <f t="shared" si="8"/>
        <v>102</v>
      </c>
      <c r="W13" s="86">
        <v>239.66666666666666</v>
      </c>
      <c r="X13" s="99">
        <f t="shared" si="4"/>
        <v>42.559109874826149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/>
      <c r="AG13" s="42"/>
      <c r="AH13" s="42"/>
      <c r="AI13" s="42"/>
      <c r="AJ13" s="42"/>
      <c r="AK13" s="85">
        <f t="shared" si="9"/>
        <v>15</v>
      </c>
      <c r="AL13" s="86">
        <v>9</v>
      </c>
      <c r="AM13" s="99">
        <f t="shared" si="5"/>
        <v>166.66666666666669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4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117</v>
      </c>
      <c r="BQ13" s="54">
        <f t="shared" si="25"/>
        <v>0.46987951807228917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2</v>
      </c>
      <c r="Q14" s="42"/>
      <c r="R14" s="42"/>
      <c r="S14" s="42"/>
      <c r="T14" s="42"/>
      <c r="U14" s="42"/>
      <c r="V14" s="85">
        <f t="shared" si="8"/>
        <v>70</v>
      </c>
      <c r="W14" s="86">
        <v>74.666666666666671</v>
      </c>
      <c r="X14" s="99">
        <f t="shared" si="4"/>
        <v>93.749999999999986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2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70</v>
      </c>
      <c r="BQ14" s="54">
        <f t="shared" si="25"/>
        <v>0.92920353982300896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0</v>
      </c>
      <c r="Q15" s="42"/>
      <c r="R15" s="42"/>
      <c r="S15" s="42"/>
      <c r="T15" s="42"/>
      <c r="U15" s="42"/>
      <c r="V15" s="85">
        <f t="shared" si="8"/>
        <v>16</v>
      </c>
      <c r="W15" s="86">
        <v>31.333333333333332</v>
      </c>
      <c r="X15" s="99">
        <f t="shared" si="4"/>
        <v>51.063829787234049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16</v>
      </c>
      <c r="BQ15" s="54">
        <f t="shared" si="25"/>
        <v>0.5106382978723405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6</v>
      </c>
      <c r="P16" s="42">
        <v>0</v>
      </c>
      <c r="Q16" s="42"/>
      <c r="R16" s="42"/>
      <c r="S16" s="42"/>
      <c r="T16" s="42"/>
      <c r="U16" s="42"/>
      <c r="V16" s="85">
        <f t="shared" si="8"/>
        <v>25</v>
      </c>
      <c r="W16" s="85">
        <v>0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/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/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6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25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3</v>
      </c>
      <c r="Q17" s="42"/>
      <c r="R17" s="42"/>
      <c r="S17" s="42"/>
      <c r="T17" s="42"/>
      <c r="U17" s="42"/>
      <c r="V17" s="85">
        <f t="shared" si="8"/>
        <v>60</v>
      </c>
      <c r="W17" s="86">
        <v>48</v>
      </c>
      <c r="X17" s="99">
        <f t="shared" si="4"/>
        <v>125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3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60</v>
      </c>
      <c r="BQ17" s="54">
        <f t="shared" si="25"/>
        <v>1.2413793103448276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1</v>
      </c>
      <c r="Q18" s="42"/>
      <c r="R18" s="42"/>
      <c r="S18" s="42"/>
      <c r="T18" s="42"/>
      <c r="U18" s="42"/>
      <c r="V18" s="85">
        <f t="shared" si="8"/>
        <v>57</v>
      </c>
      <c r="W18" s="86">
        <v>113</v>
      </c>
      <c r="X18" s="99">
        <f t="shared" si="4"/>
        <v>50.442477876106196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1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57</v>
      </c>
      <c r="BQ18" s="54">
        <f t="shared" si="25"/>
        <v>0.50442477876106195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/>
      <c r="R19" s="42"/>
      <c r="S19" s="42"/>
      <c r="T19" s="42"/>
      <c r="U19" s="42"/>
      <c r="V19" s="85">
        <f t="shared" si="8"/>
        <v>19</v>
      </c>
      <c r="W19" s="86">
        <v>77</v>
      </c>
      <c r="X19" s="99">
        <f t="shared" si="4"/>
        <v>24.675324675324674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19</v>
      </c>
      <c r="BQ19" s="54">
        <f t="shared" si="25"/>
        <v>0.24463519313304724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17</v>
      </c>
      <c r="Q20" s="42"/>
      <c r="R20" s="42"/>
      <c r="S20" s="42"/>
      <c r="T20" s="42"/>
      <c r="U20" s="42"/>
      <c r="V20" s="85">
        <f t="shared" si="8"/>
        <v>624</v>
      </c>
      <c r="W20" s="86">
        <v>493</v>
      </c>
      <c r="X20" s="99">
        <f t="shared" si="4"/>
        <v>126.57200811359026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0</v>
      </c>
      <c r="AF20" s="42"/>
      <c r="AG20" s="42"/>
      <c r="AH20" s="42"/>
      <c r="AI20" s="42"/>
      <c r="AJ20" s="42"/>
      <c r="AK20" s="85">
        <f t="shared" si="9"/>
        <v>2</v>
      </c>
      <c r="AL20" s="86">
        <v>1</v>
      </c>
      <c r="AM20" s="99">
        <f t="shared" si="5"/>
        <v>200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17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626</v>
      </c>
      <c r="BQ20" s="54">
        <f t="shared" si="25"/>
        <v>1.2672064777327936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0</v>
      </c>
      <c r="Q21" s="42"/>
      <c r="R21" s="42"/>
      <c r="S21" s="42"/>
      <c r="T21" s="42"/>
      <c r="U21" s="42"/>
      <c r="V21" s="85">
        <f t="shared" si="8"/>
        <v>16</v>
      </c>
      <c r="W21" s="86">
        <v>70.666666666666671</v>
      </c>
      <c r="X21" s="99">
        <f t="shared" si="4"/>
        <v>22.641509433962263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16</v>
      </c>
      <c r="BQ21" s="54">
        <f t="shared" si="25"/>
        <v>0.21719457013574658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2</v>
      </c>
      <c r="Q22" s="42"/>
      <c r="R22" s="42"/>
      <c r="S22" s="42"/>
      <c r="T22" s="42"/>
      <c r="U22" s="42"/>
      <c r="V22" s="85">
        <f t="shared" si="8"/>
        <v>16</v>
      </c>
      <c r="W22" s="86">
        <v>47.666666666666664</v>
      </c>
      <c r="X22" s="99">
        <f t="shared" si="4"/>
        <v>33.566433566433567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2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16</v>
      </c>
      <c r="BQ22" s="54">
        <f t="shared" si="25"/>
        <v>0.33566433566433568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0</v>
      </c>
      <c r="Q23" s="42"/>
      <c r="R23" s="42"/>
      <c r="S23" s="42"/>
      <c r="T23" s="42"/>
      <c r="U23" s="42"/>
      <c r="V23" s="85">
        <f t="shared" si="8"/>
        <v>10</v>
      </c>
      <c r="W23" s="86">
        <v>33.333333333333336</v>
      </c>
      <c r="X23" s="99">
        <f t="shared" si="4"/>
        <v>30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10</v>
      </c>
      <c r="BQ23" s="54">
        <f t="shared" si="25"/>
        <v>0.3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1</v>
      </c>
      <c r="Q24" s="42"/>
      <c r="R24" s="42"/>
      <c r="S24" s="42"/>
      <c r="T24" s="42"/>
      <c r="U24" s="42"/>
      <c r="V24" s="85">
        <f t="shared" si="8"/>
        <v>14</v>
      </c>
      <c r="W24" s="86">
        <v>25.666666666666668</v>
      </c>
      <c r="X24" s="99">
        <f t="shared" si="4"/>
        <v>54.54545454545454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/>
      <c r="AV24" s="42"/>
      <c r="AW24" s="42"/>
      <c r="AX24" s="42"/>
      <c r="AY24" s="42"/>
      <c r="AZ24" s="85">
        <f t="shared" si="10"/>
        <v>1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1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15</v>
      </c>
      <c r="BQ24" s="54">
        <f t="shared" si="25"/>
        <v>0.58441558441558439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/>
      <c r="R25" s="42"/>
      <c r="S25" s="42"/>
      <c r="T25" s="42"/>
      <c r="U25" s="42"/>
      <c r="V25" s="85">
        <f t="shared" si="8"/>
        <v>7</v>
      </c>
      <c r="W25" s="86">
        <v>16.666666666666668</v>
      </c>
      <c r="X25" s="99">
        <f t="shared" si="4"/>
        <v>42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7</v>
      </c>
      <c r="BQ25" s="54">
        <f t="shared" si="25"/>
        <v>0.42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2</v>
      </c>
      <c r="Q26" s="42"/>
      <c r="R26" s="42"/>
      <c r="S26" s="42"/>
      <c r="T26" s="42"/>
      <c r="U26" s="42"/>
      <c r="V26" s="85">
        <f t="shared" si="8"/>
        <v>34</v>
      </c>
      <c r="W26" s="86">
        <v>44.333333333333336</v>
      </c>
      <c r="X26" s="99">
        <f t="shared" si="4"/>
        <v>76.691729323308266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/>
      <c r="AV26" s="42"/>
      <c r="AW26" s="42"/>
      <c r="AX26" s="42"/>
      <c r="AY26" s="42"/>
      <c r="AZ26" s="85">
        <f t="shared" si="10"/>
        <v>2</v>
      </c>
      <c r="BA26" s="86">
        <v>0.33333333333333331</v>
      </c>
      <c r="BB26" s="99">
        <f t="shared" si="6"/>
        <v>600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2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36</v>
      </c>
      <c r="BQ26" s="54">
        <f t="shared" si="25"/>
        <v>0.80597014925373123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10</v>
      </c>
      <c r="P27" s="42">
        <v>0</v>
      </c>
      <c r="Q27" s="42"/>
      <c r="R27" s="42"/>
      <c r="S27" s="42"/>
      <c r="T27" s="42"/>
      <c r="U27" s="42"/>
      <c r="V27" s="85">
        <f t="shared" si="8"/>
        <v>124</v>
      </c>
      <c r="W27" s="86">
        <v>275.66666666666669</v>
      </c>
      <c r="X27" s="99">
        <f t="shared" si="4"/>
        <v>44.981862152357913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/>
      <c r="AG27" s="42"/>
      <c r="AH27" s="42"/>
      <c r="AI27" s="42"/>
      <c r="AJ27" s="42"/>
      <c r="AK27" s="85">
        <f t="shared" si="9"/>
        <v>3</v>
      </c>
      <c r="AL27" s="86">
        <v>0.33333333333333331</v>
      </c>
      <c r="AM27" s="99">
        <f t="shared" si="5"/>
        <v>900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10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127</v>
      </c>
      <c r="BQ27" s="54">
        <f t="shared" si="25"/>
        <v>0.46014492753623187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4</v>
      </c>
      <c r="Q28" s="42"/>
      <c r="R28" s="42"/>
      <c r="S28" s="42"/>
      <c r="T28" s="42"/>
      <c r="U28" s="42"/>
      <c r="V28" s="85">
        <f t="shared" si="8"/>
        <v>101</v>
      </c>
      <c r="W28" s="86">
        <v>248.66666666666666</v>
      </c>
      <c r="X28" s="99">
        <f t="shared" si="4"/>
        <v>40.616621983914207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4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101</v>
      </c>
      <c r="BQ28" s="54">
        <f t="shared" si="25"/>
        <v>0.40453938584779708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100</v>
      </c>
      <c r="O29" s="42">
        <v>45</v>
      </c>
      <c r="P29" s="42">
        <v>1</v>
      </c>
      <c r="Q29" s="42"/>
      <c r="R29" s="42"/>
      <c r="S29" s="42"/>
      <c r="T29" s="42"/>
      <c r="U29" s="42"/>
      <c r="V29" s="85">
        <f t="shared" si="8"/>
        <v>469</v>
      </c>
      <c r="W29" s="86">
        <v>262</v>
      </c>
      <c r="X29" s="99">
        <f t="shared" si="4"/>
        <v>179.00763358778627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/>
      <c r="AG29" s="42"/>
      <c r="AH29" s="42"/>
      <c r="AI29" s="42"/>
      <c r="AJ29" s="42"/>
      <c r="AK29" s="85">
        <f t="shared" si="9"/>
        <v>35</v>
      </c>
      <c r="AL29" s="86">
        <v>22</v>
      </c>
      <c r="AM29" s="99">
        <f t="shared" si="5"/>
        <v>159.09090909090909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/>
      <c r="AV29" s="42"/>
      <c r="AW29" s="42"/>
      <c r="AX29" s="42"/>
      <c r="AY29" s="42"/>
      <c r="AZ29" s="85">
        <f t="shared" si="10"/>
        <v>3</v>
      </c>
      <c r="BA29" s="86">
        <v>2.6666666666666665</v>
      </c>
      <c r="BB29" s="99">
        <f t="shared" si="6"/>
        <v>112.5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121</v>
      </c>
      <c r="BH29" s="50">
        <f t="shared" si="16"/>
        <v>47</v>
      </c>
      <c r="BI29" s="50">
        <f t="shared" si="17"/>
        <v>1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507</v>
      </c>
      <c r="BQ29" s="54">
        <f t="shared" si="25"/>
        <v>1.7686046511627906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11</v>
      </c>
      <c r="Q30" s="42"/>
      <c r="R30" s="42"/>
      <c r="S30" s="42"/>
      <c r="T30" s="42"/>
      <c r="U30" s="42"/>
      <c r="V30" s="85">
        <f t="shared" si="8"/>
        <v>124</v>
      </c>
      <c r="W30" s="86">
        <v>222.33333333333334</v>
      </c>
      <c r="X30" s="99">
        <f t="shared" si="4"/>
        <v>55.772113943028479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/>
      <c r="AV30" s="42"/>
      <c r="AW30" s="42"/>
      <c r="AX30" s="42"/>
      <c r="AY30" s="42"/>
      <c r="AZ30" s="85">
        <f t="shared" si="10"/>
        <v>1</v>
      </c>
      <c r="BA30" s="86">
        <v>0.33333333333333331</v>
      </c>
      <c r="BB30" s="99">
        <f t="shared" si="6"/>
        <v>300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11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125</v>
      </c>
      <c r="BQ30" s="54">
        <f t="shared" si="25"/>
        <v>0.5605381165919282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4</v>
      </c>
      <c r="Q31" s="42"/>
      <c r="R31" s="42"/>
      <c r="S31" s="42"/>
      <c r="T31" s="42"/>
      <c r="U31" s="42"/>
      <c r="V31" s="85">
        <f t="shared" si="8"/>
        <v>213</v>
      </c>
      <c r="W31" s="86">
        <v>239</v>
      </c>
      <c r="X31" s="99">
        <f t="shared" si="4"/>
        <v>89.121338912133893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/>
      <c r="AG31" s="42"/>
      <c r="AH31" s="42"/>
      <c r="AI31" s="42"/>
      <c r="AJ31" s="42"/>
      <c r="AK31" s="85">
        <f t="shared" si="9"/>
        <v>3</v>
      </c>
      <c r="AL31" s="86">
        <v>0.66666666666666663</v>
      </c>
      <c r="AM31" s="99">
        <f t="shared" si="5"/>
        <v>450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4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216</v>
      </c>
      <c r="BQ31" s="54">
        <f t="shared" si="25"/>
        <v>0.90125173852573026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</v>
      </c>
      <c r="Q32" s="42"/>
      <c r="R32" s="42"/>
      <c r="S32" s="42"/>
      <c r="T32" s="42"/>
      <c r="U32" s="42"/>
      <c r="V32" s="85">
        <f t="shared" si="8"/>
        <v>31</v>
      </c>
      <c r="W32" s="86">
        <v>52.333333333333336</v>
      </c>
      <c r="X32" s="99">
        <f t="shared" si="4"/>
        <v>59.235668789808912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31</v>
      </c>
      <c r="BQ32" s="54">
        <f t="shared" si="25"/>
        <v>0.59235668789808915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7</v>
      </c>
      <c r="O33" s="42">
        <v>14</v>
      </c>
      <c r="P33" s="42">
        <v>0</v>
      </c>
      <c r="Q33" s="42"/>
      <c r="R33" s="42"/>
      <c r="S33" s="42"/>
      <c r="T33" s="42"/>
      <c r="U33" s="42"/>
      <c r="V33" s="85">
        <f t="shared" si="8"/>
        <v>74</v>
      </c>
      <c r="W33" s="86">
        <v>109</v>
      </c>
      <c r="X33" s="99">
        <f t="shared" si="4"/>
        <v>67.889908256880744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/>
      <c r="AG33" s="42"/>
      <c r="AH33" s="42"/>
      <c r="AI33" s="42"/>
      <c r="AJ33" s="42"/>
      <c r="AK33" s="85">
        <f t="shared" si="9"/>
        <v>1</v>
      </c>
      <c r="AL33" s="86">
        <v>2</v>
      </c>
      <c r="AM33" s="99">
        <f t="shared" si="5"/>
        <v>50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8</v>
      </c>
      <c r="BH33" s="50">
        <f t="shared" si="16"/>
        <v>14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75</v>
      </c>
      <c r="BQ33" s="54">
        <f t="shared" si="25"/>
        <v>0.66176470588235292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</v>
      </c>
      <c r="Q34" s="42"/>
      <c r="R34" s="42"/>
      <c r="S34" s="42"/>
      <c r="T34" s="42"/>
      <c r="U34" s="42"/>
      <c r="V34" s="85">
        <f t="shared" si="8"/>
        <v>113</v>
      </c>
      <c r="W34" s="86">
        <v>163.33333333333334</v>
      </c>
      <c r="X34" s="99">
        <f t="shared" si="4"/>
        <v>69.183673469387756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113</v>
      </c>
      <c r="BQ34" s="54">
        <f t="shared" si="25"/>
        <v>0.67799999999999994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/>
      <c r="R35" s="42"/>
      <c r="S35" s="42"/>
      <c r="T35" s="42"/>
      <c r="U35" s="42"/>
      <c r="V35" s="85">
        <f t="shared" si="8"/>
        <v>8</v>
      </c>
      <c r="W35" s="86">
        <v>96.333333333333329</v>
      </c>
      <c r="X35" s="99">
        <f t="shared" si="4"/>
        <v>8.3044982698961949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8</v>
      </c>
      <c r="BQ35" s="54">
        <f t="shared" si="25"/>
        <v>7.9470198675496678E-2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3</v>
      </c>
      <c r="Q36" s="42"/>
      <c r="R36" s="42"/>
      <c r="S36" s="42"/>
      <c r="T36" s="42"/>
      <c r="U36" s="42"/>
      <c r="V36" s="85">
        <f t="shared" si="8"/>
        <v>69</v>
      </c>
      <c r="W36" s="86">
        <v>100.33333333333333</v>
      </c>
      <c r="X36" s="99">
        <f t="shared" si="4"/>
        <v>68.770764119601338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/>
      <c r="AG36" s="42"/>
      <c r="AH36" s="42"/>
      <c r="AI36" s="42"/>
      <c r="AJ36" s="42"/>
      <c r="AK36" s="85">
        <f t="shared" si="9"/>
        <v>4</v>
      </c>
      <c r="AL36" s="86">
        <v>1.3333333333333333</v>
      </c>
      <c r="AM36" s="99">
        <f t="shared" si="5"/>
        <v>300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3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73</v>
      </c>
      <c r="BQ36" s="54">
        <f t="shared" si="25"/>
        <v>0.69523809523809532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>
        <v>10</v>
      </c>
      <c r="O37" s="42">
        <v>10</v>
      </c>
      <c r="P37" s="42">
        <v>2</v>
      </c>
      <c r="Q37" s="42"/>
      <c r="R37" s="42"/>
      <c r="S37" s="42"/>
      <c r="T37" s="42"/>
      <c r="U37" s="42"/>
      <c r="V37" s="85">
        <f t="shared" si="8"/>
        <v>29</v>
      </c>
      <c r="W37" s="86">
        <v>25</v>
      </c>
      <c r="X37" s="99">
        <f t="shared" si="4"/>
        <v>115.99999999999999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10</v>
      </c>
      <c r="BH37" s="50">
        <f t="shared" si="16"/>
        <v>10</v>
      </c>
      <c r="BI37" s="50">
        <f t="shared" si="17"/>
        <v>2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29</v>
      </c>
      <c r="BQ37" s="54">
        <f t="shared" si="25"/>
        <v>1.1599999999999999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/>
      <c r="R39" s="42"/>
      <c r="S39" s="42"/>
      <c r="T39" s="42"/>
      <c r="U39" s="42"/>
      <c r="V39" s="85">
        <f t="shared" si="8"/>
        <v>13</v>
      </c>
      <c r="W39" s="86">
        <v>52.666666666666664</v>
      </c>
      <c r="X39" s="99">
        <f t="shared" si="4"/>
        <v>24.683544303797468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13</v>
      </c>
      <c r="BQ39" s="54">
        <f t="shared" si="25"/>
        <v>0.24683544303797469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1</v>
      </c>
      <c r="Q40" s="42"/>
      <c r="R40" s="42"/>
      <c r="S40" s="42"/>
      <c r="T40" s="42"/>
      <c r="U40" s="42"/>
      <c r="V40" s="85">
        <f t="shared" si="8"/>
        <v>9</v>
      </c>
      <c r="W40" s="86">
        <v>29</v>
      </c>
      <c r="X40" s="99">
        <f t="shared" si="4"/>
        <v>31.03448275862069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1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9</v>
      </c>
      <c r="BQ40" s="54">
        <f t="shared" si="25"/>
        <v>0.31034482758620691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10</v>
      </c>
      <c r="P41" s="42">
        <v>0</v>
      </c>
      <c r="Q41" s="42"/>
      <c r="R41" s="42"/>
      <c r="S41" s="42"/>
      <c r="T41" s="42"/>
      <c r="U41" s="42"/>
      <c r="V41" s="85">
        <f t="shared" si="8"/>
        <v>69</v>
      </c>
      <c r="W41" s="86">
        <v>199.33333333333334</v>
      </c>
      <c r="X41" s="99">
        <f t="shared" si="4"/>
        <v>34.615384615384613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69</v>
      </c>
      <c r="BQ41" s="54">
        <f t="shared" si="25"/>
        <v>0.33878887070376429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0</v>
      </c>
      <c r="Q43" s="42"/>
      <c r="R43" s="42"/>
      <c r="S43" s="42"/>
      <c r="T43" s="42"/>
      <c r="U43" s="42"/>
      <c r="V43" s="85">
        <f t="shared" si="8"/>
        <v>8</v>
      </c>
      <c r="W43" s="86">
        <v>22.333333333333332</v>
      </c>
      <c r="X43" s="99">
        <f t="shared" si="4"/>
        <v>35.820895522388064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8</v>
      </c>
      <c r="BQ43" s="54">
        <f t="shared" si="25"/>
        <v>0.35820895522388063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0</v>
      </c>
      <c r="P44" s="42">
        <v>0</v>
      </c>
      <c r="Q44" s="42"/>
      <c r="R44" s="42"/>
      <c r="S44" s="42"/>
      <c r="T44" s="42"/>
      <c r="U44" s="42"/>
      <c r="V44" s="85">
        <f t="shared" si="8"/>
        <v>8</v>
      </c>
      <c r="W44" s="86">
        <v>54.333333333333336</v>
      </c>
      <c r="X44" s="99">
        <f t="shared" si="4"/>
        <v>14.723926380368097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8</v>
      </c>
      <c r="BQ44" s="54">
        <f t="shared" si="25"/>
        <v>0.13872832369942195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0</v>
      </c>
      <c r="Q45" s="42"/>
      <c r="R45" s="42"/>
      <c r="S45" s="42"/>
      <c r="T45" s="42"/>
      <c r="U45" s="42"/>
      <c r="V45" s="85">
        <f t="shared" si="8"/>
        <v>18</v>
      </c>
      <c r="W45" s="86">
        <v>61.333333333333336</v>
      </c>
      <c r="X45" s="99">
        <f t="shared" si="4"/>
        <v>29.34782608695652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18</v>
      </c>
      <c r="BQ45" s="54">
        <f t="shared" si="25"/>
        <v>0.29347826086956519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0</v>
      </c>
      <c r="Q46" s="42"/>
      <c r="R46" s="42"/>
      <c r="S46" s="42"/>
      <c r="T46" s="42"/>
      <c r="U46" s="42"/>
      <c r="V46" s="85">
        <f t="shared" si="8"/>
        <v>6</v>
      </c>
      <c r="W46" s="86">
        <v>25.666666666666668</v>
      </c>
      <c r="X46" s="99">
        <f t="shared" si="4"/>
        <v>23.376623376623375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6</v>
      </c>
      <c r="BQ46" s="54">
        <f t="shared" si="25"/>
        <v>0.23376623376623376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0</v>
      </c>
      <c r="P47" s="42">
        <v>0</v>
      </c>
      <c r="Q47" s="42"/>
      <c r="R47" s="42"/>
      <c r="S47" s="42"/>
      <c r="T47" s="42"/>
      <c r="U47" s="42"/>
      <c r="V47" s="85">
        <f t="shared" si="8"/>
        <v>2</v>
      </c>
      <c r="W47" s="86">
        <v>14</v>
      </c>
      <c r="X47" s="99">
        <f t="shared" si="4"/>
        <v>14.285714285714285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2</v>
      </c>
      <c r="BQ47" s="54">
        <f t="shared" si="25"/>
        <v>0.14285714285714285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0</v>
      </c>
      <c r="P49" s="42">
        <v>0</v>
      </c>
      <c r="Q49" s="42"/>
      <c r="R49" s="42"/>
      <c r="S49" s="42"/>
      <c r="T49" s="42"/>
      <c r="U49" s="42"/>
      <c r="V49" s="85">
        <f t="shared" si="8"/>
        <v>7</v>
      </c>
      <c r="W49" s="86">
        <v>12.666666666666666</v>
      </c>
      <c r="X49" s="99">
        <f t="shared" si="4"/>
        <v>55.26315789473685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7</v>
      </c>
      <c r="BQ49" s="54">
        <f t="shared" si="25"/>
        <v>0.55263157894736847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0</v>
      </c>
      <c r="Q51" s="42"/>
      <c r="R51" s="42"/>
      <c r="S51" s="42"/>
      <c r="T51" s="42"/>
      <c r="U51" s="42"/>
      <c r="V51" s="85">
        <f t="shared" si="8"/>
        <v>17</v>
      </c>
      <c r="W51" s="86">
        <v>32.666666666666664</v>
      </c>
      <c r="X51" s="99">
        <f t="shared" si="4"/>
        <v>52.040816326530617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17</v>
      </c>
      <c r="BQ51" s="54">
        <f t="shared" si="25"/>
        <v>0.52040816326530615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1</v>
      </c>
      <c r="P52" s="42">
        <v>0</v>
      </c>
      <c r="Q52" s="42"/>
      <c r="R52" s="42"/>
      <c r="S52" s="42"/>
      <c r="T52" s="42"/>
      <c r="U52" s="42"/>
      <c r="V52" s="85">
        <f t="shared" si="8"/>
        <v>18</v>
      </c>
      <c r="W52" s="86">
        <v>16.333333333333332</v>
      </c>
      <c r="X52" s="99">
        <f t="shared" si="4"/>
        <v>110.20408163265307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1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18</v>
      </c>
      <c r="BQ52" s="54">
        <f t="shared" si="25"/>
        <v>1.1020408163265307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1</v>
      </c>
      <c r="Q53" s="42"/>
      <c r="R53" s="42"/>
      <c r="S53" s="42"/>
      <c r="T53" s="42"/>
      <c r="U53" s="42"/>
      <c r="V53" s="85">
        <f t="shared" si="8"/>
        <v>18</v>
      </c>
      <c r="W53" s="86">
        <v>22</v>
      </c>
      <c r="X53" s="99">
        <f t="shared" si="4"/>
        <v>81.818181818181827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1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18</v>
      </c>
      <c r="BQ53" s="54">
        <f t="shared" si="25"/>
        <v>0.79411764705882348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7</v>
      </c>
      <c r="Q54" s="42"/>
      <c r="R54" s="42"/>
      <c r="S54" s="42"/>
      <c r="T54" s="42"/>
      <c r="U54" s="42"/>
      <c r="V54" s="85">
        <f t="shared" si="8"/>
        <v>137</v>
      </c>
      <c r="W54" s="86">
        <v>236.66666666666666</v>
      </c>
      <c r="X54" s="99">
        <f t="shared" si="4"/>
        <v>57.887323943661976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7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137</v>
      </c>
      <c r="BQ54" s="54">
        <f t="shared" si="25"/>
        <v>0.57887323943661972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0</v>
      </c>
      <c r="Q55" s="42"/>
      <c r="R55" s="42"/>
      <c r="S55" s="42"/>
      <c r="T55" s="42"/>
      <c r="U55" s="42"/>
      <c r="V55" s="85">
        <f t="shared" si="8"/>
        <v>3</v>
      </c>
      <c r="W55" s="86">
        <v>30.666666666666668</v>
      </c>
      <c r="X55" s="99">
        <f t="shared" si="4"/>
        <v>9.7826086956521721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3</v>
      </c>
      <c r="BQ55" s="54">
        <f t="shared" si="25"/>
        <v>9.7826086956521729E-2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3</v>
      </c>
      <c r="Q56" s="42"/>
      <c r="R56" s="42"/>
      <c r="S56" s="42"/>
      <c r="T56" s="42"/>
      <c r="U56" s="42"/>
      <c r="V56" s="85">
        <f t="shared" si="8"/>
        <v>35</v>
      </c>
      <c r="W56" s="86">
        <v>105</v>
      </c>
      <c r="X56" s="99">
        <f t="shared" si="4"/>
        <v>33.333333333333329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3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35</v>
      </c>
      <c r="BQ56" s="54">
        <f t="shared" si="25"/>
        <v>0.30701754385964913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0</v>
      </c>
      <c r="Q57" s="42"/>
      <c r="R57" s="42"/>
      <c r="S57" s="42"/>
      <c r="T57" s="42"/>
      <c r="U57" s="42"/>
      <c r="V57" s="85">
        <f t="shared" si="8"/>
        <v>21</v>
      </c>
      <c r="W57" s="86">
        <v>116</v>
      </c>
      <c r="X57" s="99">
        <f t="shared" si="4"/>
        <v>18.103448275862068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21</v>
      </c>
      <c r="BQ57" s="54">
        <f t="shared" si="25"/>
        <v>0.17746478873239438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0</v>
      </c>
      <c r="Q58" s="42"/>
      <c r="R58" s="42"/>
      <c r="S58" s="42"/>
      <c r="T58" s="42"/>
      <c r="U58" s="42"/>
      <c r="V58" s="85">
        <f t="shared" si="8"/>
        <v>9</v>
      </c>
      <c r="W58" s="86">
        <v>25.666666666666668</v>
      </c>
      <c r="X58" s="99">
        <f t="shared" si="4"/>
        <v>35.064935064935064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9</v>
      </c>
      <c r="BQ58" s="54">
        <f t="shared" si="25"/>
        <v>0.35064935064935066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0</v>
      </c>
      <c r="Q59" s="42"/>
      <c r="R59" s="42"/>
      <c r="S59" s="42"/>
      <c r="T59" s="42"/>
      <c r="U59" s="42"/>
      <c r="V59" s="85">
        <f t="shared" si="8"/>
        <v>15</v>
      </c>
      <c r="W59" s="86">
        <v>42.666666666666664</v>
      </c>
      <c r="X59" s="99">
        <f t="shared" si="4"/>
        <v>35.15625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15</v>
      </c>
      <c r="BQ59" s="54">
        <f t="shared" si="25"/>
        <v>0.3515625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0</v>
      </c>
      <c r="Q60" s="42"/>
      <c r="R60" s="42"/>
      <c r="S60" s="42"/>
      <c r="T60" s="42"/>
      <c r="U60" s="42"/>
      <c r="V60" s="85">
        <f t="shared" si="8"/>
        <v>27</v>
      </c>
      <c r="W60" s="86">
        <v>57.333333333333336</v>
      </c>
      <c r="X60" s="99">
        <f t="shared" si="4"/>
        <v>47.093023255813954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/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28</v>
      </c>
      <c r="BQ60" s="54">
        <f t="shared" si="25"/>
        <v>0.48837209302325579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0</v>
      </c>
      <c r="Q61" s="42"/>
      <c r="R61" s="42"/>
      <c r="S61" s="42"/>
      <c r="T61" s="42"/>
      <c r="U61" s="42"/>
      <c r="V61" s="85">
        <f t="shared" si="8"/>
        <v>12</v>
      </c>
      <c r="W61" s="86">
        <v>64</v>
      </c>
      <c r="X61" s="99">
        <f t="shared" si="4"/>
        <v>18.75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12</v>
      </c>
      <c r="BQ61" s="54">
        <f t="shared" si="25"/>
        <v>0.1875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/>
      <c r="R62" s="42"/>
      <c r="S62" s="42"/>
      <c r="T62" s="42"/>
      <c r="U62" s="42"/>
      <c r="V62" s="85">
        <f t="shared" si="8"/>
        <v>10</v>
      </c>
      <c r="W62" s="86">
        <v>24</v>
      </c>
      <c r="X62" s="99">
        <f t="shared" si="4"/>
        <v>41.666666666666671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/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11</v>
      </c>
      <c r="BQ62" s="54">
        <f t="shared" si="25"/>
        <v>0.45833333333333331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4</v>
      </c>
      <c r="P63" s="42">
        <v>4</v>
      </c>
      <c r="Q63" s="42"/>
      <c r="R63" s="42"/>
      <c r="S63" s="42"/>
      <c r="T63" s="42"/>
      <c r="U63" s="42"/>
      <c r="V63" s="85">
        <f t="shared" si="8"/>
        <v>26</v>
      </c>
      <c r="W63" s="86">
        <v>60</v>
      </c>
      <c r="X63" s="99">
        <f t="shared" si="4"/>
        <v>43.333333333333336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4</v>
      </c>
      <c r="BI63" s="50">
        <f t="shared" si="17"/>
        <v>4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26</v>
      </c>
      <c r="BQ63" s="54">
        <f t="shared" si="25"/>
        <v>0.43093922651933703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0</v>
      </c>
      <c r="Q64" s="42"/>
      <c r="R64" s="42"/>
      <c r="S64" s="42"/>
      <c r="T64" s="42"/>
      <c r="U64" s="42"/>
      <c r="V64" s="85">
        <f t="shared" si="8"/>
        <v>29</v>
      </c>
      <c r="W64" s="86">
        <v>21</v>
      </c>
      <c r="X64" s="99">
        <f t="shared" si="4"/>
        <v>138.0952380952381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29</v>
      </c>
      <c r="BQ64" s="54">
        <f t="shared" si="25"/>
        <v>1.3809523809523809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0</v>
      </c>
      <c r="Q65" s="42"/>
      <c r="R65" s="42"/>
      <c r="S65" s="42"/>
      <c r="T65" s="42"/>
      <c r="U65" s="42"/>
      <c r="V65" s="85">
        <f t="shared" si="8"/>
        <v>29</v>
      </c>
      <c r="W65" s="86">
        <v>51.666666666666664</v>
      </c>
      <c r="X65" s="99">
        <f t="shared" si="4"/>
        <v>56.129032258064512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29</v>
      </c>
      <c r="BQ65" s="54">
        <f t="shared" si="25"/>
        <v>0.52409638554216875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0</v>
      </c>
      <c r="Q66" s="42"/>
      <c r="R66" s="42"/>
      <c r="S66" s="42"/>
      <c r="T66" s="42"/>
      <c r="U66" s="42"/>
      <c r="V66" s="85">
        <f t="shared" si="8"/>
        <v>42</v>
      </c>
      <c r="W66" s="86">
        <v>38.333333333333336</v>
      </c>
      <c r="X66" s="99">
        <f t="shared" si="4"/>
        <v>109.56521739130434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42</v>
      </c>
      <c r="BQ66" s="54">
        <f t="shared" si="25"/>
        <v>1.0677966101694916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13</v>
      </c>
      <c r="P67" s="42">
        <v>0</v>
      </c>
      <c r="Q67" s="42"/>
      <c r="R67" s="42"/>
      <c r="S67" s="42"/>
      <c r="T67" s="42"/>
      <c r="U67" s="42"/>
      <c r="V67" s="85">
        <f t="shared" si="8"/>
        <v>83</v>
      </c>
      <c r="W67" s="86">
        <v>209.33333333333334</v>
      </c>
      <c r="X67" s="99">
        <f t="shared" si="4"/>
        <v>39.64968152866242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0</v>
      </c>
      <c r="AU67" s="42"/>
      <c r="AV67" s="42"/>
      <c r="AW67" s="42"/>
      <c r="AX67" s="42"/>
      <c r="AY67" s="42"/>
      <c r="AZ67" s="85">
        <f t="shared" si="10"/>
        <v>26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14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109</v>
      </c>
      <c r="BQ67" s="54">
        <f t="shared" si="25"/>
        <v>0.51496062992125979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0</v>
      </c>
      <c r="Q68" s="42"/>
      <c r="R68" s="42"/>
      <c r="S68" s="42"/>
      <c r="T68" s="42"/>
      <c r="U68" s="42"/>
      <c r="V68" s="85">
        <f t="shared" si="8"/>
        <v>30</v>
      </c>
      <c r="W68" s="86">
        <v>65</v>
      </c>
      <c r="X68" s="99">
        <f t="shared" si="4"/>
        <v>46.153846153846153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30</v>
      </c>
      <c r="BQ68" s="54">
        <f t="shared" si="25"/>
        <v>0.43689320388349512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17</v>
      </c>
      <c r="P69" s="42">
        <v>0</v>
      </c>
      <c r="Q69" s="42"/>
      <c r="R69" s="42"/>
      <c r="S69" s="42"/>
      <c r="T69" s="42"/>
      <c r="U69" s="42"/>
      <c r="V69" s="85">
        <f t="shared" si="8"/>
        <v>123</v>
      </c>
      <c r="W69" s="86">
        <v>286.33333333333331</v>
      </c>
      <c r="X69" s="99">
        <f t="shared" si="4"/>
        <v>42.956926658905708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17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123</v>
      </c>
      <c r="BQ69" s="54">
        <f t="shared" si="25"/>
        <v>0.41321388577827545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0</v>
      </c>
      <c r="Q70" s="42"/>
      <c r="R70" s="42"/>
      <c r="S70" s="42"/>
      <c r="T70" s="42"/>
      <c r="U70" s="42"/>
      <c r="V70" s="85">
        <f t="shared" si="8"/>
        <v>22</v>
      </c>
      <c r="W70" s="86">
        <v>45.666666666666664</v>
      </c>
      <c r="X70" s="99">
        <f t="shared" ref="X70:X133" si="26">IFERROR(V70/W70,0)*100</f>
        <v>48.175182481751825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22</v>
      </c>
      <c r="BQ70" s="54">
        <f t="shared" si="25"/>
        <v>0.48175182481751827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0</v>
      </c>
      <c r="Q71" s="42"/>
      <c r="R71" s="42"/>
      <c r="S71" s="42"/>
      <c r="T71" s="42"/>
      <c r="U71" s="42"/>
      <c r="V71" s="85">
        <f t="shared" ref="V71:V134" si="29">SUM(J71:U71)</f>
        <v>16</v>
      </c>
      <c r="W71" s="86">
        <v>65</v>
      </c>
      <c r="X71" s="99">
        <f t="shared" si="26"/>
        <v>24.615384615384617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1.6666666666666667</v>
      </c>
      <c r="BB71" s="99">
        <f t="shared" si="28"/>
        <v>179.99999999999997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20</v>
      </c>
      <c r="BQ71" s="54">
        <f t="shared" ref="BQ71:BQ134" si="46">IFERROR(BP71/BO71,0)</f>
        <v>0.3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0</v>
      </c>
      <c r="Q72" s="42"/>
      <c r="R72" s="42"/>
      <c r="S72" s="42"/>
      <c r="T72" s="42"/>
      <c r="U72" s="42"/>
      <c r="V72" s="85">
        <f t="shared" si="29"/>
        <v>31</v>
      </c>
      <c r="W72" s="86">
        <v>98</v>
      </c>
      <c r="X72" s="99">
        <f t="shared" si="26"/>
        <v>31.632653061224492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31</v>
      </c>
      <c r="BQ72" s="54">
        <f t="shared" si="46"/>
        <v>0.31103678929765888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23</v>
      </c>
      <c r="P73" s="42">
        <v>0</v>
      </c>
      <c r="Q73" s="42"/>
      <c r="R73" s="42"/>
      <c r="S73" s="42"/>
      <c r="T73" s="42"/>
      <c r="U73" s="42"/>
      <c r="V73" s="85">
        <f t="shared" si="29"/>
        <v>70</v>
      </c>
      <c r="W73" s="86">
        <v>94.666666666666671</v>
      </c>
      <c r="X73" s="99">
        <f t="shared" si="26"/>
        <v>73.943661971830991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23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70</v>
      </c>
      <c r="BQ73" s="54">
        <f t="shared" si="46"/>
        <v>0.73426573426573416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4</v>
      </c>
      <c r="P74" s="42">
        <v>0</v>
      </c>
      <c r="Q74" s="42"/>
      <c r="R74" s="42"/>
      <c r="S74" s="42"/>
      <c r="T74" s="42"/>
      <c r="U74" s="42"/>
      <c r="V74" s="85">
        <f t="shared" si="29"/>
        <v>48</v>
      </c>
      <c r="W74" s="86">
        <v>72</v>
      </c>
      <c r="X74" s="99">
        <f t="shared" si="26"/>
        <v>66.666666666666657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4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48</v>
      </c>
      <c r="BQ74" s="54">
        <f t="shared" si="46"/>
        <v>0.65454545454545454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4</v>
      </c>
      <c r="P75" s="42">
        <v>0</v>
      </c>
      <c r="Q75" s="42"/>
      <c r="R75" s="42"/>
      <c r="S75" s="42"/>
      <c r="T75" s="42"/>
      <c r="U75" s="42"/>
      <c r="V75" s="85">
        <f t="shared" si="29"/>
        <v>30</v>
      </c>
      <c r="W75" s="86">
        <v>54.666666666666664</v>
      </c>
      <c r="X75" s="99">
        <f t="shared" si="26"/>
        <v>54.878048780487809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4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30</v>
      </c>
      <c r="BQ75" s="54">
        <f t="shared" si="46"/>
        <v>0.52325581395348841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2</v>
      </c>
      <c r="P76" s="42">
        <v>0</v>
      </c>
      <c r="Q76" s="42"/>
      <c r="R76" s="42"/>
      <c r="S76" s="42"/>
      <c r="T76" s="42"/>
      <c r="U76" s="42"/>
      <c r="V76" s="85">
        <f t="shared" si="29"/>
        <v>20</v>
      </c>
      <c r="W76" s="86">
        <v>46</v>
      </c>
      <c r="X76" s="99">
        <f t="shared" si="26"/>
        <v>43.478260869565219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2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20</v>
      </c>
      <c r="BQ76" s="54">
        <f t="shared" si="46"/>
        <v>0.43478260869565216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4</v>
      </c>
      <c r="P77" s="42">
        <v>0</v>
      </c>
      <c r="Q77" s="42"/>
      <c r="R77" s="42"/>
      <c r="S77" s="42"/>
      <c r="T77" s="42"/>
      <c r="U77" s="42"/>
      <c r="V77" s="85">
        <f t="shared" si="29"/>
        <v>9</v>
      </c>
      <c r="W77" s="86">
        <v>37</v>
      </c>
      <c r="X77" s="99">
        <f t="shared" si="26"/>
        <v>24.324324324324326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4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9</v>
      </c>
      <c r="BQ77" s="54">
        <f t="shared" si="46"/>
        <v>0.22689075630252103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/>
      <c r="R78" s="42"/>
      <c r="S78" s="42"/>
      <c r="T78" s="42"/>
      <c r="U78" s="42"/>
      <c r="V78" s="85">
        <f t="shared" si="29"/>
        <v>4</v>
      </c>
      <c r="W78" s="86">
        <v>21.333333333333332</v>
      </c>
      <c r="X78" s="99">
        <f t="shared" si="26"/>
        <v>18.75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0</v>
      </c>
      <c r="AE78" s="42">
        <v>0</v>
      </c>
      <c r="AF78" s="42"/>
      <c r="AG78" s="42"/>
      <c r="AH78" s="42"/>
      <c r="AI78" s="42"/>
      <c r="AJ78" s="42"/>
      <c r="AK78" s="85">
        <f t="shared" si="30"/>
        <v>7</v>
      </c>
      <c r="AL78" s="86">
        <v>1.6666666666666667</v>
      </c>
      <c r="AM78" s="99">
        <f t="shared" si="27"/>
        <v>420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11</v>
      </c>
      <c r="BQ78" s="54">
        <f t="shared" si="46"/>
        <v>0.47826086956521741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10</v>
      </c>
      <c r="O79" s="42">
        <v>9</v>
      </c>
      <c r="P79" s="42">
        <v>0</v>
      </c>
      <c r="Q79" s="42"/>
      <c r="R79" s="42"/>
      <c r="S79" s="42"/>
      <c r="T79" s="42"/>
      <c r="U79" s="42"/>
      <c r="V79" s="85">
        <f t="shared" si="29"/>
        <v>129</v>
      </c>
      <c r="W79" s="86">
        <v>190</v>
      </c>
      <c r="X79" s="99">
        <f t="shared" si="26"/>
        <v>67.89473684210526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0</v>
      </c>
      <c r="AE79" s="42">
        <v>0</v>
      </c>
      <c r="AF79" s="42"/>
      <c r="AG79" s="42"/>
      <c r="AH79" s="42"/>
      <c r="AI79" s="42"/>
      <c r="AJ79" s="42"/>
      <c r="AK79" s="85">
        <f t="shared" si="30"/>
        <v>4</v>
      </c>
      <c r="AL79" s="86">
        <v>2</v>
      </c>
      <c r="AM79" s="99">
        <f t="shared" si="27"/>
        <v>200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12</v>
      </c>
      <c r="BH79" s="50">
        <f t="shared" si="37"/>
        <v>9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133</v>
      </c>
      <c r="BQ79" s="54">
        <f t="shared" si="46"/>
        <v>0.68911917098445596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0</v>
      </c>
      <c r="P80" s="42">
        <v>0</v>
      </c>
      <c r="Q80" s="42"/>
      <c r="R80" s="42"/>
      <c r="S80" s="42"/>
      <c r="T80" s="42"/>
      <c r="U80" s="42"/>
      <c r="V80" s="85">
        <f t="shared" si="29"/>
        <v>20</v>
      </c>
      <c r="W80" s="86">
        <v>25.666666666666668</v>
      </c>
      <c r="X80" s="99">
        <f t="shared" si="26"/>
        <v>77.922077922077918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20</v>
      </c>
      <c r="BQ80" s="54">
        <f t="shared" si="46"/>
        <v>0.76923076923076927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0</v>
      </c>
      <c r="Q81" s="42"/>
      <c r="R81" s="42"/>
      <c r="S81" s="42"/>
      <c r="T81" s="42"/>
      <c r="U81" s="42"/>
      <c r="V81" s="85">
        <f t="shared" si="29"/>
        <v>19</v>
      </c>
      <c r="W81" s="86">
        <v>80.333333333333329</v>
      </c>
      <c r="X81" s="99">
        <f t="shared" si="26"/>
        <v>23.651452282157678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19</v>
      </c>
      <c r="BQ81" s="54">
        <f t="shared" si="46"/>
        <v>0.23265306122448981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>
        <v>0</v>
      </c>
      <c r="Q82" s="42"/>
      <c r="R82" s="42"/>
      <c r="S82" s="42"/>
      <c r="T82" s="42"/>
      <c r="U82" s="42"/>
      <c r="V82" s="85">
        <f t="shared" si="29"/>
        <v>9</v>
      </c>
      <c r="W82" s="86">
        <v>37.333333333333336</v>
      </c>
      <c r="X82" s="99">
        <f t="shared" si="26"/>
        <v>24.107142857142854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9</v>
      </c>
      <c r="BQ82" s="54">
        <f t="shared" si="46"/>
        <v>0.24107142857142855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/>
      <c r="R83" s="42"/>
      <c r="S83" s="42"/>
      <c r="T83" s="42"/>
      <c r="U83" s="42"/>
      <c r="V83" s="85">
        <f t="shared" si="29"/>
        <v>8</v>
      </c>
      <c r="W83" s="86">
        <v>19</v>
      </c>
      <c r="X83" s="99">
        <f t="shared" si="26"/>
        <v>42.105263157894733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8</v>
      </c>
      <c r="BQ83" s="54">
        <f t="shared" si="46"/>
        <v>0.42105263157894735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0</v>
      </c>
      <c r="Q86" s="42"/>
      <c r="R86" s="42"/>
      <c r="S86" s="42"/>
      <c r="T86" s="42"/>
      <c r="U86" s="42"/>
      <c r="V86" s="85">
        <f t="shared" si="29"/>
        <v>9</v>
      </c>
      <c r="W86" s="86">
        <v>14.333333333333334</v>
      </c>
      <c r="X86" s="99">
        <f t="shared" si="26"/>
        <v>62.790697674418603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9</v>
      </c>
      <c r="BQ86" s="54">
        <f t="shared" si="46"/>
        <v>0.62790697674418605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0</v>
      </c>
      <c r="Q87" s="42"/>
      <c r="R87" s="42"/>
      <c r="S87" s="42"/>
      <c r="T87" s="42"/>
      <c r="U87" s="42"/>
      <c r="V87" s="85">
        <f t="shared" si="29"/>
        <v>3</v>
      </c>
      <c r="W87" s="86">
        <v>12</v>
      </c>
      <c r="X87" s="99">
        <f t="shared" si="26"/>
        <v>25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3</v>
      </c>
      <c r="BQ87" s="54">
        <f t="shared" si="46"/>
        <v>0.25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2</v>
      </c>
      <c r="P88" s="42">
        <v>0</v>
      </c>
      <c r="Q88" s="42"/>
      <c r="R88" s="42"/>
      <c r="S88" s="42"/>
      <c r="T88" s="42"/>
      <c r="U88" s="42"/>
      <c r="V88" s="85">
        <f t="shared" si="29"/>
        <v>25</v>
      </c>
      <c r="W88" s="86">
        <v>20</v>
      </c>
      <c r="X88" s="99">
        <f t="shared" si="26"/>
        <v>125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2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25</v>
      </c>
      <c r="BQ88" s="54">
        <f t="shared" si="46"/>
        <v>1.25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9</v>
      </c>
      <c r="P89" s="42">
        <v>0</v>
      </c>
      <c r="Q89" s="42"/>
      <c r="R89" s="42"/>
      <c r="S89" s="42"/>
      <c r="T89" s="42"/>
      <c r="U89" s="42"/>
      <c r="V89" s="85">
        <f t="shared" si="29"/>
        <v>39</v>
      </c>
      <c r="W89" s="86">
        <v>26.666666666666668</v>
      </c>
      <c r="X89" s="99">
        <f t="shared" si="26"/>
        <v>146.25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9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39</v>
      </c>
      <c r="BQ89" s="54">
        <f t="shared" si="46"/>
        <v>1.4624999999999999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1</v>
      </c>
      <c r="Q90" s="42"/>
      <c r="R90" s="42"/>
      <c r="S90" s="42"/>
      <c r="T90" s="42"/>
      <c r="U90" s="42"/>
      <c r="V90" s="85">
        <f t="shared" si="29"/>
        <v>16</v>
      </c>
      <c r="W90" s="86">
        <v>36</v>
      </c>
      <c r="X90" s="99">
        <f t="shared" si="26"/>
        <v>44.444444444444443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/>
      <c r="AG90" s="42"/>
      <c r="AH90" s="42"/>
      <c r="AI90" s="42"/>
      <c r="AJ90" s="42"/>
      <c r="AK90" s="85">
        <f t="shared" si="30"/>
        <v>1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18</v>
      </c>
      <c r="BQ90" s="54">
        <f t="shared" si="46"/>
        <v>0.49541284403669722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0</v>
      </c>
      <c r="P91" s="42">
        <v>0</v>
      </c>
      <c r="Q91" s="42"/>
      <c r="R91" s="42"/>
      <c r="S91" s="42"/>
      <c r="T91" s="42"/>
      <c r="U91" s="42"/>
      <c r="V91" s="85">
        <f t="shared" si="29"/>
        <v>7</v>
      </c>
      <c r="W91" s="86">
        <v>7.333333333333333</v>
      </c>
      <c r="X91" s="99">
        <f t="shared" si="26"/>
        <v>95.454545454545453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0</v>
      </c>
      <c r="AE91" s="42">
        <v>0</v>
      </c>
      <c r="AF91" s="42"/>
      <c r="AG91" s="42"/>
      <c r="AH91" s="42"/>
      <c r="AI91" s="42"/>
      <c r="AJ91" s="42"/>
      <c r="AK91" s="85">
        <f t="shared" si="30"/>
        <v>4</v>
      </c>
      <c r="AL91" s="86">
        <v>0.66666666666666663</v>
      </c>
      <c r="AM91" s="99">
        <f t="shared" si="27"/>
        <v>600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11</v>
      </c>
      <c r="BQ91" s="54">
        <f t="shared" si="46"/>
        <v>1.375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0</v>
      </c>
      <c r="Q92" s="42"/>
      <c r="R92" s="42"/>
      <c r="S92" s="42"/>
      <c r="T92" s="42"/>
      <c r="U92" s="42"/>
      <c r="V92" s="85">
        <f t="shared" si="29"/>
        <v>22</v>
      </c>
      <c r="W92" s="86">
        <v>12.666666666666666</v>
      </c>
      <c r="X92" s="99">
        <f t="shared" si="26"/>
        <v>173.68421052631581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22</v>
      </c>
      <c r="BQ92" s="54">
        <f t="shared" si="46"/>
        <v>1.6923076923076923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43</v>
      </c>
      <c r="N93" s="42">
        <v>38</v>
      </c>
      <c r="O93" s="42">
        <v>19</v>
      </c>
      <c r="P93" s="42">
        <v>3</v>
      </c>
      <c r="Q93" s="42"/>
      <c r="R93" s="42"/>
      <c r="S93" s="42"/>
      <c r="T93" s="42"/>
      <c r="U93" s="42"/>
      <c r="V93" s="85">
        <f t="shared" si="29"/>
        <v>260</v>
      </c>
      <c r="W93" s="86">
        <v>313.66666666666669</v>
      </c>
      <c r="X93" s="99">
        <f t="shared" si="26"/>
        <v>82.890541976620611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0</v>
      </c>
      <c r="AF93" s="42"/>
      <c r="AG93" s="42"/>
      <c r="AH93" s="42"/>
      <c r="AI93" s="42"/>
      <c r="AJ93" s="42"/>
      <c r="AK93" s="85">
        <f t="shared" si="30"/>
        <v>3</v>
      </c>
      <c r="AL93" s="86">
        <v>1.3333333333333333</v>
      </c>
      <c r="AM93" s="99">
        <f t="shared" si="27"/>
        <v>225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0</v>
      </c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45</v>
      </c>
      <c r="BG93" s="50">
        <f t="shared" si="36"/>
        <v>38</v>
      </c>
      <c r="BH93" s="50">
        <f t="shared" si="37"/>
        <v>20</v>
      </c>
      <c r="BI93" s="50">
        <f t="shared" si="38"/>
        <v>3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264</v>
      </c>
      <c r="BQ93" s="54">
        <f t="shared" si="46"/>
        <v>0.82845188284518823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>
        <v>4</v>
      </c>
      <c r="O94" s="42">
        <v>6</v>
      </c>
      <c r="P94" s="42">
        <v>0</v>
      </c>
      <c r="Q94" s="42"/>
      <c r="R94" s="42"/>
      <c r="S94" s="42"/>
      <c r="T94" s="42"/>
      <c r="U94" s="42"/>
      <c r="V94" s="85">
        <f t="shared" si="29"/>
        <v>35</v>
      </c>
      <c r="W94" s="86">
        <v>59</v>
      </c>
      <c r="X94" s="99">
        <f t="shared" si="26"/>
        <v>59.322033898305079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4</v>
      </c>
      <c r="BH94" s="50">
        <f t="shared" si="37"/>
        <v>6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35</v>
      </c>
      <c r="BQ94" s="54">
        <f t="shared" si="46"/>
        <v>0.58011049723756902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2</v>
      </c>
      <c r="Q95" s="42"/>
      <c r="R95" s="42"/>
      <c r="S95" s="42"/>
      <c r="T95" s="42"/>
      <c r="U95" s="42"/>
      <c r="V95" s="85">
        <f t="shared" si="29"/>
        <v>51</v>
      </c>
      <c r="W95" s="86">
        <v>122</v>
      </c>
      <c r="X95" s="99">
        <f t="shared" si="26"/>
        <v>41.803278688524593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/>
      <c r="AV95" s="42"/>
      <c r="AW95" s="42"/>
      <c r="AX95" s="42"/>
      <c r="AY95" s="42"/>
      <c r="AZ95" s="85">
        <f t="shared" si="31"/>
        <v>3</v>
      </c>
      <c r="BA95" s="86">
        <v>5</v>
      </c>
      <c r="BB95" s="99">
        <f t="shared" si="28"/>
        <v>60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2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55</v>
      </c>
      <c r="BQ95" s="54">
        <f t="shared" si="46"/>
        <v>0.43080939947780678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0</v>
      </c>
      <c r="Q97" s="42"/>
      <c r="R97" s="42"/>
      <c r="S97" s="42"/>
      <c r="T97" s="42"/>
      <c r="U97" s="42"/>
      <c r="V97" s="85">
        <f t="shared" si="29"/>
        <v>68</v>
      </c>
      <c r="W97" s="86">
        <v>93.333333333333329</v>
      </c>
      <c r="X97" s="99">
        <f t="shared" si="26"/>
        <v>72.857142857142861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68</v>
      </c>
      <c r="BQ97" s="54">
        <f t="shared" si="46"/>
        <v>0.70588235294117652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0</v>
      </c>
      <c r="Q98" s="42"/>
      <c r="R98" s="42"/>
      <c r="S98" s="42"/>
      <c r="T98" s="42"/>
      <c r="U98" s="42"/>
      <c r="V98" s="85">
        <f t="shared" si="29"/>
        <v>7</v>
      </c>
      <c r="W98" s="86">
        <v>28.666666666666668</v>
      </c>
      <c r="X98" s="99">
        <f t="shared" si="26"/>
        <v>24.418604651162788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7</v>
      </c>
      <c r="BQ98" s="54">
        <f t="shared" si="46"/>
        <v>0.2441860465116279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0</v>
      </c>
      <c r="Q99" s="42"/>
      <c r="R99" s="42"/>
      <c r="S99" s="42"/>
      <c r="T99" s="42"/>
      <c r="U99" s="42"/>
      <c r="V99" s="85">
        <f t="shared" si="29"/>
        <v>41</v>
      </c>
      <c r="W99" s="86">
        <v>62</v>
      </c>
      <c r="X99" s="99">
        <f t="shared" si="26"/>
        <v>66.129032258064512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41</v>
      </c>
      <c r="BQ99" s="54">
        <f t="shared" si="46"/>
        <v>0.60591133004926101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2</v>
      </c>
      <c r="P100" s="42">
        <v>0</v>
      </c>
      <c r="Q100" s="42"/>
      <c r="R100" s="42"/>
      <c r="S100" s="42"/>
      <c r="T100" s="42"/>
      <c r="U100" s="42"/>
      <c r="V100" s="85">
        <f t="shared" si="29"/>
        <v>14</v>
      </c>
      <c r="W100" s="86">
        <v>107.33333333333333</v>
      </c>
      <c r="X100" s="99">
        <f t="shared" si="26"/>
        <v>13.043478260869565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0</v>
      </c>
      <c r="AE100" s="42">
        <v>0</v>
      </c>
      <c r="AF100" s="42"/>
      <c r="AG100" s="42"/>
      <c r="AH100" s="42"/>
      <c r="AI100" s="42"/>
      <c r="AJ100" s="42"/>
      <c r="AK100" s="85">
        <f t="shared" si="30"/>
        <v>34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/>
      <c r="AV100" s="42"/>
      <c r="AW100" s="42"/>
      <c r="AX100" s="42"/>
      <c r="AY100" s="42"/>
      <c r="AZ100" s="85">
        <f t="shared" si="31"/>
        <v>1</v>
      </c>
      <c r="BA100" s="86">
        <v>0.66666666666666663</v>
      </c>
      <c r="BB100" s="99">
        <f t="shared" si="28"/>
        <v>150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2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49</v>
      </c>
      <c r="BQ100" s="54">
        <f t="shared" si="46"/>
        <v>0.45370370370370372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0</v>
      </c>
      <c r="P101" s="42">
        <v>0</v>
      </c>
      <c r="Q101" s="42"/>
      <c r="R101" s="42"/>
      <c r="S101" s="42"/>
      <c r="T101" s="42"/>
      <c r="U101" s="42"/>
      <c r="V101" s="85">
        <f t="shared" si="29"/>
        <v>18</v>
      </c>
      <c r="W101" s="86">
        <v>36</v>
      </c>
      <c r="X101" s="99">
        <f t="shared" si="26"/>
        <v>50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18</v>
      </c>
      <c r="BQ101" s="54">
        <f t="shared" si="46"/>
        <v>0.48648648648648651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0</v>
      </c>
      <c r="Q102" s="42"/>
      <c r="R102" s="42"/>
      <c r="S102" s="42"/>
      <c r="T102" s="42"/>
      <c r="U102" s="42"/>
      <c r="V102" s="85">
        <f t="shared" si="29"/>
        <v>13</v>
      </c>
      <c r="W102" s="86">
        <v>43.666666666666664</v>
      </c>
      <c r="X102" s="99">
        <f t="shared" si="26"/>
        <v>29.770992366412212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13</v>
      </c>
      <c r="BQ102" s="54">
        <f t="shared" si="46"/>
        <v>0.29104477611940299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7</v>
      </c>
      <c r="O103" s="42">
        <v>11</v>
      </c>
      <c r="P103" s="42">
        <v>0</v>
      </c>
      <c r="Q103" s="42"/>
      <c r="R103" s="42"/>
      <c r="S103" s="42"/>
      <c r="T103" s="42"/>
      <c r="U103" s="42"/>
      <c r="V103" s="85">
        <f t="shared" si="29"/>
        <v>87</v>
      </c>
      <c r="W103" s="86">
        <v>193.33333333333334</v>
      </c>
      <c r="X103" s="99">
        <f t="shared" si="26"/>
        <v>44.999999999999993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7</v>
      </c>
      <c r="BH103" s="50">
        <f t="shared" si="37"/>
        <v>11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87</v>
      </c>
      <c r="BQ103" s="54">
        <f t="shared" si="46"/>
        <v>0.43645484949832775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8</v>
      </c>
      <c r="O104" s="42">
        <v>3</v>
      </c>
      <c r="P104" s="42">
        <v>0</v>
      </c>
      <c r="Q104" s="42"/>
      <c r="R104" s="42"/>
      <c r="S104" s="42"/>
      <c r="T104" s="42"/>
      <c r="U104" s="42"/>
      <c r="V104" s="85">
        <f t="shared" si="29"/>
        <v>45</v>
      </c>
      <c r="W104" s="86">
        <v>143.66666666666666</v>
      </c>
      <c r="X104" s="99">
        <f t="shared" si="26"/>
        <v>31.32250580046404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8</v>
      </c>
      <c r="BH104" s="50">
        <f t="shared" si="37"/>
        <v>3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45</v>
      </c>
      <c r="BQ104" s="54">
        <f t="shared" si="46"/>
        <v>0.31034482758620691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0</v>
      </c>
      <c r="Q106" s="42"/>
      <c r="R106" s="42"/>
      <c r="S106" s="42"/>
      <c r="T106" s="42"/>
      <c r="U106" s="42"/>
      <c r="V106" s="85">
        <f t="shared" si="29"/>
        <v>26</v>
      </c>
      <c r="W106" s="86">
        <v>135.66666666666666</v>
      </c>
      <c r="X106" s="99">
        <f t="shared" si="26"/>
        <v>19.164619164619165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26</v>
      </c>
      <c r="BQ106" s="54">
        <f t="shared" si="46"/>
        <v>0.19070904645476772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1</v>
      </c>
      <c r="Q107" s="42"/>
      <c r="R107" s="42"/>
      <c r="S107" s="42"/>
      <c r="T107" s="42"/>
      <c r="U107" s="42"/>
      <c r="V107" s="85">
        <f t="shared" si="29"/>
        <v>32</v>
      </c>
      <c r="W107" s="86">
        <v>191.33333333333334</v>
      </c>
      <c r="X107" s="99">
        <f t="shared" si="26"/>
        <v>16.724738675958186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/>
      <c r="AG107" s="42"/>
      <c r="AH107" s="42"/>
      <c r="AI107" s="42"/>
      <c r="AJ107" s="42"/>
      <c r="AK107" s="85">
        <f t="shared" si="30"/>
        <v>1</v>
      </c>
      <c r="AL107" s="86">
        <v>1.6666666666666667</v>
      </c>
      <c r="AM107" s="99">
        <f t="shared" si="27"/>
        <v>60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1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36</v>
      </c>
      <c r="BQ107" s="54">
        <f t="shared" si="46"/>
        <v>0.18652849740932642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0</v>
      </c>
      <c r="Q110" s="42"/>
      <c r="R110" s="42"/>
      <c r="S110" s="42"/>
      <c r="T110" s="42"/>
      <c r="U110" s="42"/>
      <c r="V110" s="85">
        <f t="shared" si="29"/>
        <v>13</v>
      </c>
      <c r="W110" s="86">
        <v>22.666666666666668</v>
      </c>
      <c r="X110" s="99">
        <f t="shared" si="26"/>
        <v>57.352941176470587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13</v>
      </c>
      <c r="BQ110" s="54">
        <f t="shared" si="46"/>
        <v>0.52702702702702697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4</v>
      </c>
      <c r="O111" s="42">
        <v>7</v>
      </c>
      <c r="P111" s="42">
        <v>0</v>
      </c>
      <c r="Q111" s="42"/>
      <c r="R111" s="42"/>
      <c r="S111" s="42"/>
      <c r="T111" s="42"/>
      <c r="U111" s="42"/>
      <c r="V111" s="85">
        <f t="shared" si="29"/>
        <v>37</v>
      </c>
      <c r="W111" s="86">
        <v>289.66666666666669</v>
      </c>
      <c r="X111" s="99">
        <f t="shared" si="26"/>
        <v>12.773302646720367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0</v>
      </c>
      <c r="AF111" s="42"/>
      <c r="AG111" s="42"/>
      <c r="AH111" s="42"/>
      <c r="AI111" s="42"/>
      <c r="AJ111" s="42"/>
      <c r="AK111" s="85">
        <f t="shared" si="30"/>
        <v>1</v>
      </c>
      <c r="AL111" s="86">
        <v>0.66666666666666663</v>
      </c>
      <c r="AM111" s="99">
        <f t="shared" si="27"/>
        <v>150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4</v>
      </c>
      <c r="BH111" s="50">
        <f t="shared" si="37"/>
        <v>7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38</v>
      </c>
      <c r="BQ111" s="54">
        <f t="shared" si="46"/>
        <v>0.13073394495412843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/>
      <c r="R112" s="42"/>
      <c r="S112" s="42"/>
      <c r="T112" s="42"/>
      <c r="U112" s="42"/>
      <c r="V112" s="85">
        <f t="shared" si="29"/>
        <v>1</v>
      </c>
      <c r="W112" s="86">
        <v>25.333333333333332</v>
      </c>
      <c r="X112" s="99">
        <f t="shared" si="26"/>
        <v>3.9473684210526319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1</v>
      </c>
      <c r="BQ112" s="54">
        <f t="shared" si="46"/>
        <v>3.9473684210526321E-2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26</v>
      </c>
      <c r="P113" s="42">
        <v>0</v>
      </c>
      <c r="Q113" s="42"/>
      <c r="R113" s="42"/>
      <c r="S113" s="42"/>
      <c r="T113" s="42"/>
      <c r="U113" s="42"/>
      <c r="V113" s="85">
        <f t="shared" si="29"/>
        <v>93</v>
      </c>
      <c r="W113" s="86">
        <v>145.33333333333334</v>
      </c>
      <c r="X113" s="99">
        <f t="shared" si="26"/>
        <v>63.990825688073393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26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93</v>
      </c>
      <c r="BQ113" s="54">
        <f t="shared" si="46"/>
        <v>0.63698630136986301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0</v>
      </c>
      <c r="P114" s="42">
        <v>0</v>
      </c>
      <c r="Q114" s="42"/>
      <c r="R114" s="42"/>
      <c r="S114" s="42"/>
      <c r="T114" s="42"/>
      <c r="U114" s="42"/>
      <c r="V114" s="85">
        <f t="shared" si="29"/>
        <v>11</v>
      </c>
      <c r="W114" s="86">
        <v>55</v>
      </c>
      <c r="X114" s="99">
        <f t="shared" si="26"/>
        <v>20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11</v>
      </c>
      <c r="BQ114" s="54">
        <f t="shared" si="46"/>
        <v>0.2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12</v>
      </c>
      <c r="P115" s="42">
        <v>4</v>
      </c>
      <c r="Q115" s="42"/>
      <c r="R115" s="42"/>
      <c r="S115" s="42"/>
      <c r="T115" s="42"/>
      <c r="U115" s="42"/>
      <c r="V115" s="85">
        <f t="shared" si="29"/>
        <v>123</v>
      </c>
      <c r="W115" s="86">
        <v>174.66666666666666</v>
      </c>
      <c r="X115" s="99">
        <f t="shared" si="26"/>
        <v>70.419847328244273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/>
      <c r="AG115" s="42"/>
      <c r="AH115" s="42"/>
      <c r="AI115" s="42"/>
      <c r="AJ115" s="42"/>
      <c r="AK115" s="85">
        <f t="shared" si="30"/>
        <v>1</v>
      </c>
      <c r="AL115" s="86">
        <v>0.33333333333333331</v>
      </c>
      <c r="AM115" s="99">
        <f t="shared" si="27"/>
        <v>300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12</v>
      </c>
      <c r="BI115" s="50">
        <f t="shared" si="38"/>
        <v>4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124</v>
      </c>
      <c r="BQ115" s="54">
        <f t="shared" si="46"/>
        <v>0.70857142857142852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0</v>
      </c>
      <c r="Q116" s="42"/>
      <c r="R116" s="42"/>
      <c r="S116" s="42"/>
      <c r="T116" s="42"/>
      <c r="U116" s="42"/>
      <c r="V116" s="85">
        <f t="shared" si="29"/>
        <v>30</v>
      </c>
      <c r="W116" s="86">
        <v>32</v>
      </c>
      <c r="X116" s="99">
        <f t="shared" si="26"/>
        <v>93.75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30</v>
      </c>
      <c r="BQ116" s="54">
        <f t="shared" si="46"/>
        <v>0.9375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1</v>
      </c>
      <c r="P117" s="42">
        <v>0</v>
      </c>
      <c r="Q117" s="42"/>
      <c r="R117" s="42"/>
      <c r="S117" s="42"/>
      <c r="T117" s="42"/>
      <c r="U117" s="42"/>
      <c r="V117" s="85">
        <f t="shared" si="29"/>
        <v>8</v>
      </c>
      <c r="W117" s="86">
        <v>23.666666666666668</v>
      </c>
      <c r="X117" s="99">
        <f t="shared" si="26"/>
        <v>33.802816901408448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1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8</v>
      </c>
      <c r="BQ117" s="54">
        <f t="shared" si="46"/>
        <v>0.3380281690140845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0</v>
      </c>
      <c r="P118" s="42">
        <v>0</v>
      </c>
      <c r="Q118" s="42"/>
      <c r="R118" s="42"/>
      <c r="S118" s="42"/>
      <c r="T118" s="42"/>
      <c r="U118" s="42"/>
      <c r="V118" s="85">
        <f t="shared" si="29"/>
        <v>6</v>
      </c>
      <c r="W118" s="86">
        <v>43</v>
      </c>
      <c r="X118" s="99">
        <f t="shared" si="26"/>
        <v>13.953488372093023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6</v>
      </c>
      <c r="BQ118" s="54">
        <f t="shared" si="46"/>
        <v>0.13953488372093023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3</v>
      </c>
      <c r="P119" s="42">
        <v>0</v>
      </c>
      <c r="Q119" s="42"/>
      <c r="R119" s="42"/>
      <c r="S119" s="42"/>
      <c r="T119" s="42"/>
      <c r="U119" s="42"/>
      <c r="V119" s="85">
        <f t="shared" si="29"/>
        <v>34</v>
      </c>
      <c r="W119" s="86">
        <v>65.333333333333329</v>
      </c>
      <c r="X119" s="99">
        <f t="shared" si="26"/>
        <v>52.040816326530617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3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35</v>
      </c>
      <c r="BQ119" s="54">
        <f t="shared" si="46"/>
        <v>0.5357142857142857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43</v>
      </c>
      <c r="P120" s="42">
        <v>0</v>
      </c>
      <c r="Q120" s="42"/>
      <c r="R120" s="42"/>
      <c r="S120" s="42"/>
      <c r="T120" s="42"/>
      <c r="U120" s="42"/>
      <c r="V120" s="85">
        <f t="shared" si="29"/>
        <v>337</v>
      </c>
      <c r="W120" s="86">
        <v>327.66666666666669</v>
      </c>
      <c r="X120" s="99">
        <f t="shared" si="26"/>
        <v>102.84842319430314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4</v>
      </c>
      <c r="AT120" s="42">
        <v>0</v>
      </c>
      <c r="AU120" s="42"/>
      <c r="AV120" s="42"/>
      <c r="AW120" s="42"/>
      <c r="AX120" s="42"/>
      <c r="AY120" s="42"/>
      <c r="AZ120" s="85">
        <f t="shared" si="31"/>
        <v>29</v>
      </c>
      <c r="BA120" s="86">
        <v>6.333333333333333</v>
      </c>
      <c r="BB120" s="99">
        <f t="shared" si="28"/>
        <v>457.89473684210532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47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368</v>
      </c>
      <c r="BQ120" s="54">
        <f t="shared" si="46"/>
        <v>1.0317757009345794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0</v>
      </c>
      <c r="P121" s="42">
        <v>0</v>
      </c>
      <c r="Q121" s="42"/>
      <c r="R121" s="42"/>
      <c r="S121" s="42"/>
      <c r="T121" s="42"/>
      <c r="U121" s="42"/>
      <c r="V121" s="85">
        <f t="shared" si="29"/>
        <v>41</v>
      </c>
      <c r="W121" s="86">
        <v>59</v>
      </c>
      <c r="X121" s="99">
        <f t="shared" si="26"/>
        <v>69.491525423728817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41</v>
      </c>
      <c r="BQ121" s="54">
        <f t="shared" si="46"/>
        <v>0.6910112359550562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0</v>
      </c>
      <c r="P122" s="42">
        <v>0</v>
      </c>
      <c r="Q122" s="42"/>
      <c r="R122" s="42"/>
      <c r="S122" s="42"/>
      <c r="T122" s="42"/>
      <c r="U122" s="42"/>
      <c r="V122" s="85">
        <f t="shared" si="29"/>
        <v>39</v>
      </c>
      <c r="W122" s="86">
        <v>58.333333333333336</v>
      </c>
      <c r="X122" s="99">
        <f t="shared" si="26"/>
        <v>66.857142857142861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39</v>
      </c>
      <c r="BQ122" s="54">
        <f t="shared" si="46"/>
        <v>0.66857142857142859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5</v>
      </c>
      <c r="P123" s="42">
        <v>0</v>
      </c>
      <c r="Q123" s="42"/>
      <c r="R123" s="42"/>
      <c r="S123" s="42"/>
      <c r="T123" s="42"/>
      <c r="U123" s="42"/>
      <c r="V123" s="85">
        <f t="shared" si="29"/>
        <v>87</v>
      </c>
      <c r="W123" s="86">
        <v>214.66666666666666</v>
      </c>
      <c r="X123" s="99">
        <f t="shared" si="26"/>
        <v>40.527950310559007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/>
      <c r="AV123" s="42"/>
      <c r="AW123" s="42"/>
      <c r="AX123" s="42"/>
      <c r="AY123" s="42"/>
      <c r="AZ123" s="85">
        <f t="shared" si="31"/>
        <v>6</v>
      </c>
      <c r="BA123" s="86">
        <v>3.3333333333333335</v>
      </c>
      <c r="BB123" s="99">
        <f t="shared" si="28"/>
        <v>179.99999999999997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5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94</v>
      </c>
      <c r="BQ123" s="54">
        <f t="shared" si="46"/>
        <v>0.39112343966712898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0</v>
      </c>
      <c r="Q124" s="42"/>
      <c r="R124" s="42"/>
      <c r="S124" s="42"/>
      <c r="T124" s="42"/>
      <c r="U124" s="42"/>
      <c r="V124" s="85">
        <f t="shared" si="29"/>
        <v>28</v>
      </c>
      <c r="W124" s="86">
        <v>35</v>
      </c>
      <c r="X124" s="99">
        <f t="shared" si="26"/>
        <v>80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28</v>
      </c>
      <c r="BQ124" s="54">
        <f t="shared" si="46"/>
        <v>0.8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7</v>
      </c>
      <c r="P125" s="42">
        <v>0</v>
      </c>
      <c r="Q125" s="42"/>
      <c r="R125" s="42"/>
      <c r="S125" s="42"/>
      <c r="T125" s="42"/>
      <c r="U125" s="42"/>
      <c r="V125" s="85">
        <f t="shared" si="29"/>
        <v>88</v>
      </c>
      <c r="W125" s="86">
        <v>111.66666666666667</v>
      </c>
      <c r="X125" s="99">
        <f t="shared" si="26"/>
        <v>78.805970149253724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5</v>
      </c>
      <c r="AT125" s="42">
        <v>0</v>
      </c>
      <c r="AU125" s="42"/>
      <c r="AV125" s="42"/>
      <c r="AW125" s="42"/>
      <c r="AX125" s="42"/>
      <c r="AY125" s="42"/>
      <c r="AZ125" s="85">
        <f t="shared" si="31"/>
        <v>7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12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96</v>
      </c>
      <c r="BQ125" s="54">
        <f t="shared" si="46"/>
        <v>0.85970149253731343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2</v>
      </c>
      <c r="P126" s="42">
        <v>0</v>
      </c>
      <c r="Q126" s="42"/>
      <c r="R126" s="42"/>
      <c r="S126" s="42"/>
      <c r="T126" s="42"/>
      <c r="U126" s="42"/>
      <c r="V126" s="85">
        <f t="shared" si="29"/>
        <v>36</v>
      </c>
      <c r="W126" s="86">
        <v>115</v>
      </c>
      <c r="X126" s="99">
        <f t="shared" si="26"/>
        <v>31.304347826086961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2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36</v>
      </c>
      <c r="BQ126" s="54">
        <f t="shared" si="46"/>
        <v>0.31304347826086959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6</v>
      </c>
      <c r="Q127" s="42"/>
      <c r="R127" s="42"/>
      <c r="S127" s="42"/>
      <c r="T127" s="42"/>
      <c r="U127" s="42"/>
      <c r="V127" s="85">
        <f t="shared" si="29"/>
        <v>104</v>
      </c>
      <c r="W127" s="86">
        <v>110</v>
      </c>
      <c r="X127" s="99">
        <f t="shared" si="26"/>
        <v>94.545454545454547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6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104</v>
      </c>
      <c r="BQ127" s="54">
        <f t="shared" si="46"/>
        <v>0.94259818731117828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0</v>
      </c>
      <c r="Q128" s="42"/>
      <c r="R128" s="42"/>
      <c r="S128" s="42"/>
      <c r="T128" s="42"/>
      <c r="U128" s="42"/>
      <c r="V128" s="85">
        <f t="shared" si="29"/>
        <v>88</v>
      </c>
      <c r="W128" s="86">
        <v>104.66666666666667</v>
      </c>
      <c r="X128" s="99">
        <f t="shared" si="26"/>
        <v>84.076433121019107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88</v>
      </c>
      <c r="BQ128" s="54">
        <f t="shared" si="46"/>
        <v>0.84076433121019101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0</v>
      </c>
      <c r="Q129" s="42"/>
      <c r="R129" s="42"/>
      <c r="S129" s="42"/>
      <c r="T129" s="42"/>
      <c r="U129" s="42"/>
      <c r="V129" s="85">
        <f t="shared" si="29"/>
        <v>88</v>
      </c>
      <c r="W129" s="86">
        <v>50</v>
      </c>
      <c r="X129" s="99">
        <f t="shared" si="26"/>
        <v>176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0</v>
      </c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88</v>
      </c>
      <c r="BQ129" s="54">
        <f t="shared" si="46"/>
        <v>1.76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1</v>
      </c>
      <c r="P130" s="42">
        <v>1</v>
      </c>
      <c r="Q130" s="42"/>
      <c r="R130" s="42"/>
      <c r="S130" s="42"/>
      <c r="T130" s="42"/>
      <c r="U130" s="42"/>
      <c r="V130" s="85">
        <f t="shared" si="29"/>
        <v>30</v>
      </c>
      <c r="W130" s="86">
        <v>26.333333333333332</v>
      </c>
      <c r="X130" s="99">
        <f t="shared" si="26"/>
        <v>113.9240506329114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1</v>
      </c>
      <c r="BI130" s="50">
        <f t="shared" si="38"/>
        <v>1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30</v>
      </c>
      <c r="BQ130" s="54">
        <f t="shared" si="46"/>
        <v>1.139240506329114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0</v>
      </c>
      <c r="P131" s="42">
        <v>0</v>
      </c>
      <c r="Q131" s="42"/>
      <c r="R131" s="42"/>
      <c r="S131" s="42"/>
      <c r="T131" s="42"/>
      <c r="U131" s="42"/>
      <c r="V131" s="85">
        <f t="shared" si="29"/>
        <v>10</v>
      </c>
      <c r="W131" s="86">
        <v>51.666666666666664</v>
      </c>
      <c r="X131" s="99">
        <f t="shared" si="26"/>
        <v>19.35483870967742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10</v>
      </c>
      <c r="BQ131" s="54">
        <f t="shared" si="46"/>
        <v>0.189873417721519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0</v>
      </c>
      <c r="P132" s="42">
        <v>0</v>
      </c>
      <c r="Q132" s="42"/>
      <c r="R132" s="42"/>
      <c r="S132" s="42"/>
      <c r="T132" s="42"/>
      <c r="U132" s="42"/>
      <c r="V132" s="85">
        <f t="shared" si="29"/>
        <v>9</v>
      </c>
      <c r="W132" s="86">
        <v>21.666666666666668</v>
      </c>
      <c r="X132" s="99">
        <f t="shared" si="26"/>
        <v>41.538461538461533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9</v>
      </c>
      <c r="BQ132" s="54">
        <f t="shared" si="46"/>
        <v>0.40909090909090912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3</v>
      </c>
      <c r="P134" s="42">
        <v>0</v>
      </c>
      <c r="Q134" s="42"/>
      <c r="R134" s="42"/>
      <c r="S134" s="42"/>
      <c r="T134" s="42"/>
      <c r="U134" s="42"/>
      <c r="V134" s="85">
        <f t="shared" si="29"/>
        <v>38</v>
      </c>
      <c r="W134" s="86">
        <v>78.666666666666671</v>
      </c>
      <c r="X134" s="99">
        <f t="shared" ref="X134:X197" si="47">IFERROR(V134/W134,0)*100</f>
        <v>48.305084745762713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3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38</v>
      </c>
      <c r="BQ134" s="54">
        <f t="shared" si="46"/>
        <v>0.48305084745762711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4</v>
      </c>
      <c r="P135" s="42">
        <v>0</v>
      </c>
      <c r="Q135" s="42"/>
      <c r="R135" s="42"/>
      <c r="S135" s="42"/>
      <c r="T135" s="42"/>
      <c r="U135" s="42"/>
      <c r="V135" s="85">
        <f t="shared" ref="V135:V198" si="50">SUM(J135:U135)</f>
        <v>13</v>
      </c>
      <c r="W135" s="86">
        <v>24.666666666666668</v>
      </c>
      <c r="X135" s="99">
        <f t="shared" si="47"/>
        <v>52.702702702702695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4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13</v>
      </c>
      <c r="BQ135" s="54">
        <f t="shared" ref="BQ135:BQ198" si="67">IFERROR(BP135/BO135,0)</f>
        <v>0.52702702702702697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3</v>
      </c>
      <c r="N136" s="42">
        <v>4</v>
      </c>
      <c r="O136" s="42">
        <v>8</v>
      </c>
      <c r="P136" s="42">
        <v>0</v>
      </c>
      <c r="Q136" s="42"/>
      <c r="R136" s="42"/>
      <c r="S136" s="42"/>
      <c r="T136" s="42"/>
      <c r="U136" s="42"/>
      <c r="V136" s="85">
        <f t="shared" si="50"/>
        <v>25</v>
      </c>
      <c r="W136" s="86">
        <v>56.333333333333336</v>
      </c>
      <c r="X136" s="99">
        <f t="shared" si="47"/>
        <v>44.378698224852073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3</v>
      </c>
      <c r="BG136" s="50">
        <f t="shared" si="57"/>
        <v>4</v>
      </c>
      <c r="BH136" s="50">
        <f t="shared" si="58"/>
        <v>8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25</v>
      </c>
      <c r="BQ136" s="54">
        <f t="shared" si="67"/>
        <v>0.44117647058823528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26</v>
      </c>
      <c r="O137" s="42">
        <v>3</v>
      </c>
      <c r="P137" s="42">
        <v>0</v>
      </c>
      <c r="Q137" s="42"/>
      <c r="R137" s="42"/>
      <c r="S137" s="42"/>
      <c r="T137" s="42"/>
      <c r="U137" s="42"/>
      <c r="V137" s="85">
        <f t="shared" si="50"/>
        <v>80</v>
      </c>
      <c r="W137" s="86">
        <v>173</v>
      </c>
      <c r="X137" s="99">
        <f t="shared" si="47"/>
        <v>46.24277456647399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/>
      <c r="AV137" s="42"/>
      <c r="AW137" s="42"/>
      <c r="AX137" s="42"/>
      <c r="AY137" s="42"/>
      <c r="AZ137" s="85">
        <f t="shared" si="52"/>
        <v>4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26</v>
      </c>
      <c r="BH137" s="50">
        <f t="shared" si="58"/>
        <v>3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84</v>
      </c>
      <c r="BQ137" s="54">
        <f t="shared" si="67"/>
        <v>0.48461538461538461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1</v>
      </c>
      <c r="Q138" s="42"/>
      <c r="R138" s="42"/>
      <c r="S138" s="42"/>
      <c r="T138" s="42"/>
      <c r="U138" s="42"/>
      <c r="V138" s="85">
        <f t="shared" si="50"/>
        <v>26</v>
      </c>
      <c r="W138" s="86">
        <v>82.666666666666671</v>
      </c>
      <c r="X138" s="99">
        <f t="shared" si="47"/>
        <v>31.451612903225808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1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30</v>
      </c>
      <c r="BQ138" s="54">
        <f t="shared" si="67"/>
        <v>0.36144578313253012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8</v>
      </c>
      <c r="O139" s="42">
        <v>3</v>
      </c>
      <c r="P139" s="42">
        <v>0</v>
      </c>
      <c r="Q139" s="42"/>
      <c r="R139" s="42"/>
      <c r="S139" s="42"/>
      <c r="T139" s="42"/>
      <c r="U139" s="42"/>
      <c r="V139" s="85">
        <f t="shared" si="50"/>
        <v>11</v>
      </c>
      <c r="W139" s="86">
        <v>50</v>
      </c>
      <c r="X139" s="99">
        <f t="shared" si="47"/>
        <v>22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0</v>
      </c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8</v>
      </c>
      <c r="BH139" s="50">
        <f t="shared" si="58"/>
        <v>3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11</v>
      </c>
      <c r="BQ139" s="54">
        <f t="shared" si="67"/>
        <v>0.22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/>
      <c r="R140" s="42"/>
      <c r="S140" s="42"/>
      <c r="T140" s="42"/>
      <c r="U140" s="42"/>
      <c r="V140" s="85">
        <f t="shared" si="50"/>
        <v>1</v>
      </c>
      <c r="W140" s="86">
        <v>0.66666666666666663</v>
      </c>
      <c r="X140" s="99">
        <f t="shared" si="47"/>
        <v>150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1</v>
      </c>
      <c r="BQ140" s="54">
        <f t="shared" si="67"/>
        <v>1.5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/>
      <c r="R141" s="42"/>
      <c r="S141" s="42"/>
      <c r="T141" s="42"/>
      <c r="U141" s="42"/>
      <c r="V141" s="85">
        <f t="shared" si="50"/>
        <v>1</v>
      </c>
      <c r="W141" s="86">
        <v>1</v>
      </c>
      <c r="X141" s="99">
        <f t="shared" si="47"/>
        <v>100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1</v>
      </c>
      <c r="BQ141" s="54">
        <f t="shared" si="67"/>
        <v>1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0</v>
      </c>
      <c r="P142" s="42">
        <v>0</v>
      </c>
      <c r="Q142" s="42"/>
      <c r="R142" s="42"/>
      <c r="S142" s="42"/>
      <c r="T142" s="42"/>
      <c r="U142" s="42"/>
      <c r="V142" s="85">
        <f t="shared" si="50"/>
        <v>6</v>
      </c>
      <c r="W142" s="86">
        <v>1</v>
      </c>
      <c r="X142" s="99">
        <f t="shared" si="47"/>
        <v>600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6</v>
      </c>
      <c r="BQ142" s="54">
        <f t="shared" si="67"/>
        <v>6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>
        <v>0</v>
      </c>
      <c r="Q143" s="42"/>
      <c r="R143" s="42"/>
      <c r="S143" s="42"/>
      <c r="T143" s="42"/>
      <c r="U143" s="42"/>
      <c r="V143" s="85">
        <f t="shared" si="50"/>
        <v>12</v>
      </c>
      <c r="W143" s="86">
        <v>13</v>
      </c>
      <c r="X143" s="99">
        <f t="shared" si="47"/>
        <v>92.307692307692307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12</v>
      </c>
      <c r="BQ143" s="54">
        <f t="shared" si="67"/>
        <v>0.92307692307692313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2</v>
      </c>
      <c r="Q144" s="42"/>
      <c r="R144" s="42"/>
      <c r="S144" s="42"/>
      <c r="T144" s="42"/>
      <c r="U144" s="42"/>
      <c r="V144" s="85">
        <f t="shared" si="50"/>
        <v>29</v>
      </c>
      <c r="W144" s="86">
        <v>30.666666666666668</v>
      </c>
      <c r="X144" s="99">
        <f t="shared" si="47"/>
        <v>94.565217391304344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2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29</v>
      </c>
      <c r="BQ144" s="54">
        <f t="shared" si="67"/>
        <v>0.94565217391304346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0</v>
      </c>
      <c r="Q145" s="42"/>
      <c r="R145" s="42"/>
      <c r="S145" s="42"/>
      <c r="T145" s="42"/>
      <c r="U145" s="42"/>
      <c r="V145" s="85">
        <f t="shared" si="50"/>
        <v>45</v>
      </c>
      <c r="W145" s="86">
        <v>33</v>
      </c>
      <c r="X145" s="99">
        <f t="shared" si="47"/>
        <v>136.36363636363635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45</v>
      </c>
      <c r="BQ145" s="54">
        <f t="shared" si="67"/>
        <v>1.3636363636363635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0</v>
      </c>
      <c r="Q146" s="42"/>
      <c r="R146" s="42"/>
      <c r="S146" s="42"/>
      <c r="T146" s="42"/>
      <c r="U146" s="42"/>
      <c r="V146" s="85">
        <f t="shared" si="50"/>
        <v>27</v>
      </c>
      <c r="W146" s="86">
        <v>20.666666666666668</v>
      </c>
      <c r="X146" s="99">
        <f t="shared" si="47"/>
        <v>130.64516129032256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30</v>
      </c>
      <c r="BQ146" s="54">
        <f t="shared" si="67"/>
        <v>1.4285714285714286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0</v>
      </c>
      <c r="Q147" s="42"/>
      <c r="R147" s="42"/>
      <c r="S147" s="42"/>
      <c r="T147" s="42"/>
      <c r="U147" s="42"/>
      <c r="V147" s="85">
        <f t="shared" si="50"/>
        <v>66</v>
      </c>
      <c r="W147" s="86">
        <v>24.333333333333332</v>
      </c>
      <c r="X147" s="99">
        <f t="shared" si="47"/>
        <v>271.23287671232879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/>
      <c r="AV147" s="42"/>
      <c r="AW147" s="42"/>
      <c r="AX147" s="42"/>
      <c r="AY147" s="42"/>
      <c r="AZ147" s="85">
        <f t="shared" si="52"/>
        <v>6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73</v>
      </c>
      <c r="BQ147" s="54">
        <f t="shared" si="67"/>
        <v>2.8441558441558445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0</v>
      </c>
      <c r="Q148" s="42"/>
      <c r="R148" s="42"/>
      <c r="S148" s="42"/>
      <c r="T148" s="42"/>
      <c r="U148" s="42"/>
      <c r="V148" s="85">
        <f t="shared" si="50"/>
        <v>18</v>
      </c>
      <c r="W148" s="86">
        <v>30</v>
      </c>
      <c r="X148" s="99">
        <f t="shared" si="47"/>
        <v>60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19</v>
      </c>
      <c r="BQ148" s="54">
        <f t="shared" si="67"/>
        <v>0.6333333333333333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4</v>
      </c>
      <c r="P149" s="42">
        <v>0</v>
      </c>
      <c r="Q149" s="42"/>
      <c r="R149" s="42"/>
      <c r="S149" s="42"/>
      <c r="T149" s="42"/>
      <c r="U149" s="42"/>
      <c r="V149" s="85">
        <f t="shared" si="50"/>
        <v>53</v>
      </c>
      <c r="W149" s="86">
        <v>31</v>
      </c>
      <c r="X149" s="99">
        <f t="shared" si="47"/>
        <v>170.96774193548387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4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53</v>
      </c>
      <c r="BQ149" s="54">
        <f t="shared" si="67"/>
        <v>1.7096774193548387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0</v>
      </c>
      <c r="Q150" s="42"/>
      <c r="R150" s="42"/>
      <c r="S150" s="42"/>
      <c r="T150" s="42"/>
      <c r="U150" s="42"/>
      <c r="V150" s="85">
        <f t="shared" si="50"/>
        <v>28</v>
      </c>
      <c r="W150" s="86">
        <v>39</v>
      </c>
      <c r="X150" s="99">
        <f t="shared" si="47"/>
        <v>71.794871794871796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28</v>
      </c>
      <c r="BQ150" s="54">
        <f t="shared" si="67"/>
        <v>0.71794871794871795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7</v>
      </c>
      <c r="Q151" s="42"/>
      <c r="R151" s="42"/>
      <c r="S151" s="42"/>
      <c r="T151" s="42"/>
      <c r="U151" s="42"/>
      <c r="V151" s="85">
        <f t="shared" si="50"/>
        <v>475</v>
      </c>
      <c r="W151" s="86">
        <v>495.66666666666669</v>
      </c>
      <c r="X151" s="99">
        <f t="shared" si="47"/>
        <v>95.83053127101546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/>
      <c r="AG151" s="42"/>
      <c r="AH151" s="42"/>
      <c r="AI151" s="42"/>
      <c r="AJ151" s="42"/>
      <c r="AK151" s="85">
        <f t="shared" si="51"/>
        <v>2</v>
      </c>
      <c r="AL151" s="86">
        <v>2</v>
      </c>
      <c r="AM151" s="99">
        <f t="shared" si="48"/>
        <v>100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0</v>
      </c>
      <c r="AU151" s="42"/>
      <c r="AV151" s="42"/>
      <c r="AW151" s="42"/>
      <c r="AX151" s="42"/>
      <c r="AY151" s="42"/>
      <c r="AZ151" s="85">
        <f t="shared" si="52"/>
        <v>4</v>
      </c>
      <c r="BA151" s="86">
        <v>2</v>
      </c>
      <c r="BB151" s="99">
        <f t="shared" si="49"/>
        <v>200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7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481</v>
      </c>
      <c r="BQ151" s="54">
        <f t="shared" si="67"/>
        <v>0.96264176117411604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0</v>
      </c>
      <c r="Q152" s="42"/>
      <c r="R152" s="42"/>
      <c r="S152" s="42"/>
      <c r="T152" s="42"/>
      <c r="U152" s="42"/>
      <c r="V152" s="85">
        <f t="shared" si="50"/>
        <v>11</v>
      </c>
      <c r="W152" s="86">
        <v>28</v>
      </c>
      <c r="X152" s="99">
        <f t="shared" si="47"/>
        <v>39.285714285714285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11</v>
      </c>
      <c r="BQ152" s="54">
        <f t="shared" si="67"/>
        <v>0.39285714285714285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0</v>
      </c>
      <c r="P153" s="42">
        <v>0</v>
      </c>
      <c r="Q153" s="42"/>
      <c r="R153" s="42"/>
      <c r="S153" s="42"/>
      <c r="T153" s="42"/>
      <c r="U153" s="42"/>
      <c r="V153" s="85">
        <f t="shared" si="50"/>
        <v>15</v>
      </c>
      <c r="W153" s="86">
        <v>52.666666666666664</v>
      </c>
      <c r="X153" s="99">
        <f t="shared" si="47"/>
        <v>28.481012658227851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15</v>
      </c>
      <c r="BQ153" s="54">
        <f t="shared" si="67"/>
        <v>0.2848101265822785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0</v>
      </c>
      <c r="Q154" s="42"/>
      <c r="R154" s="42"/>
      <c r="S154" s="42"/>
      <c r="T154" s="42"/>
      <c r="U154" s="42"/>
      <c r="V154" s="85">
        <f t="shared" si="50"/>
        <v>2</v>
      </c>
      <c r="W154" s="86">
        <v>12.333333333333334</v>
      </c>
      <c r="X154" s="99">
        <f t="shared" si="47"/>
        <v>16.216216216216214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2</v>
      </c>
      <c r="BQ154" s="54">
        <f t="shared" si="67"/>
        <v>0.16216216216216214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/>
      <c r="R155" s="42"/>
      <c r="S155" s="42"/>
      <c r="T155" s="42"/>
      <c r="U155" s="42"/>
      <c r="V155" s="85">
        <f t="shared" si="50"/>
        <v>19</v>
      </c>
      <c r="W155" s="86">
        <v>52</v>
      </c>
      <c r="X155" s="99">
        <f t="shared" si="47"/>
        <v>36.538461538461533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19</v>
      </c>
      <c r="BQ155" s="54">
        <f t="shared" si="67"/>
        <v>0.36538461538461536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0</v>
      </c>
      <c r="Q156" s="42"/>
      <c r="R156" s="42"/>
      <c r="S156" s="42"/>
      <c r="T156" s="42"/>
      <c r="U156" s="42"/>
      <c r="V156" s="85">
        <f t="shared" si="50"/>
        <v>10</v>
      </c>
      <c r="W156" s="86">
        <v>33</v>
      </c>
      <c r="X156" s="99">
        <f t="shared" si="47"/>
        <v>30.303030303030305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10</v>
      </c>
      <c r="BQ156" s="54">
        <f t="shared" si="67"/>
        <v>0.3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0</v>
      </c>
      <c r="Q157" s="42"/>
      <c r="R157" s="42"/>
      <c r="S157" s="42"/>
      <c r="T157" s="42"/>
      <c r="U157" s="42"/>
      <c r="V157" s="85">
        <f t="shared" si="50"/>
        <v>8</v>
      </c>
      <c r="W157" s="86">
        <v>13.666666666666666</v>
      </c>
      <c r="X157" s="99">
        <f t="shared" si="47"/>
        <v>58.536585365853668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8</v>
      </c>
      <c r="BQ157" s="54">
        <f t="shared" si="67"/>
        <v>0.58536585365853666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8</v>
      </c>
      <c r="P158" s="42">
        <v>3</v>
      </c>
      <c r="Q158" s="42"/>
      <c r="R158" s="42"/>
      <c r="S158" s="42"/>
      <c r="T158" s="42"/>
      <c r="U158" s="42"/>
      <c r="V158" s="85">
        <f t="shared" si="50"/>
        <v>50</v>
      </c>
      <c r="W158" s="86">
        <v>12.333333333333334</v>
      </c>
      <c r="X158" s="99">
        <f t="shared" si="47"/>
        <v>405.40540540540536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8</v>
      </c>
      <c r="BI158" s="50">
        <f t="shared" si="59"/>
        <v>3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50</v>
      </c>
      <c r="BQ158" s="54">
        <f t="shared" si="67"/>
        <v>3.8461538461538463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3</v>
      </c>
      <c r="O160" s="42">
        <v>0</v>
      </c>
      <c r="P160" s="42">
        <v>0</v>
      </c>
      <c r="Q160" s="42"/>
      <c r="R160" s="42"/>
      <c r="S160" s="42"/>
      <c r="T160" s="42"/>
      <c r="U160" s="42"/>
      <c r="V160" s="85">
        <f t="shared" si="50"/>
        <v>11</v>
      </c>
      <c r="W160" s="86">
        <v>18.666666666666668</v>
      </c>
      <c r="X160" s="99">
        <f t="shared" si="47"/>
        <v>58.928571428571431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3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11</v>
      </c>
      <c r="BQ160" s="54">
        <f t="shared" si="67"/>
        <v>0.5892857142857143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6</v>
      </c>
      <c r="N161" s="42">
        <v>0</v>
      </c>
      <c r="O161" s="42">
        <v>0</v>
      </c>
      <c r="P161" s="42">
        <v>0</v>
      </c>
      <c r="Q161" s="42"/>
      <c r="R161" s="42"/>
      <c r="S161" s="42"/>
      <c r="T161" s="42"/>
      <c r="U161" s="42"/>
      <c r="V161" s="85">
        <f t="shared" si="50"/>
        <v>18</v>
      </c>
      <c r="W161" s="86">
        <v>40</v>
      </c>
      <c r="X161" s="99">
        <f t="shared" si="47"/>
        <v>45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6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18</v>
      </c>
      <c r="BQ161" s="54">
        <f t="shared" si="67"/>
        <v>0.45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1</v>
      </c>
      <c r="Q162" s="42"/>
      <c r="R162" s="42"/>
      <c r="S162" s="42"/>
      <c r="T162" s="42"/>
      <c r="U162" s="42"/>
      <c r="V162" s="85">
        <f t="shared" si="50"/>
        <v>16</v>
      </c>
      <c r="W162" s="86">
        <v>86.333333333333329</v>
      </c>
      <c r="X162" s="99">
        <f t="shared" si="47"/>
        <v>18.532818532818535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1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16</v>
      </c>
      <c r="BQ162" s="54">
        <f t="shared" si="67"/>
        <v>0.18461538461538463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1</v>
      </c>
      <c r="Q163" s="42"/>
      <c r="R163" s="42"/>
      <c r="S163" s="42"/>
      <c r="T163" s="42"/>
      <c r="U163" s="42"/>
      <c r="V163" s="85">
        <f t="shared" si="50"/>
        <v>127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1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127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0</v>
      </c>
      <c r="Q164" s="42"/>
      <c r="R164" s="42"/>
      <c r="S164" s="42"/>
      <c r="T164" s="42"/>
      <c r="U164" s="42"/>
      <c r="V164" s="85">
        <f t="shared" si="50"/>
        <v>34</v>
      </c>
      <c r="W164" s="86">
        <v>64.333333333333329</v>
      </c>
      <c r="X164" s="99">
        <f t="shared" si="47"/>
        <v>52.849740932642483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34</v>
      </c>
      <c r="BQ164" s="54">
        <f t="shared" si="67"/>
        <v>0.52849740932642486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2</v>
      </c>
      <c r="Q165" s="42"/>
      <c r="R165" s="42"/>
      <c r="S165" s="42"/>
      <c r="T165" s="42"/>
      <c r="U165" s="42"/>
      <c r="V165" s="85">
        <f t="shared" si="50"/>
        <v>44</v>
      </c>
      <c r="W165" s="86">
        <v>58</v>
      </c>
      <c r="X165" s="99">
        <f t="shared" si="47"/>
        <v>75.862068965517238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2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45</v>
      </c>
      <c r="BQ165" s="54">
        <f t="shared" si="67"/>
        <v>0.75418994413407825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0</v>
      </c>
      <c r="Q166" s="42"/>
      <c r="R166" s="42"/>
      <c r="S166" s="42"/>
      <c r="T166" s="42"/>
      <c r="U166" s="42"/>
      <c r="V166" s="85">
        <f t="shared" si="50"/>
        <v>15</v>
      </c>
      <c r="W166" s="86">
        <v>9.3333333333333339</v>
      </c>
      <c r="X166" s="99">
        <f t="shared" si="47"/>
        <v>160.71428571428569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15</v>
      </c>
      <c r="BQ166" s="54">
        <f t="shared" si="67"/>
        <v>1.607142857142857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0</v>
      </c>
      <c r="Q167" s="42"/>
      <c r="R167" s="42"/>
      <c r="S167" s="42"/>
      <c r="T167" s="42"/>
      <c r="U167" s="42"/>
      <c r="V167" s="85">
        <f t="shared" si="50"/>
        <v>22</v>
      </c>
      <c r="W167" s="86">
        <v>31.333333333333332</v>
      </c>
      <c r="X167" s="99">
        <f t="shared" si="47"/>
        <v>70.212765957446805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22</v>
      </c>
      <c r="BQ167" s="54">
        <f t="shared" si="67"/>
        <v>0.7021276595744681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0</v>
      </c>
      <c r="Q168" s="42"/>
      <c r="R168" s="42"/>
      <c r="S168" s="42"/>
      <c r="T168" s="42"/>
      <c r="U168" s="42"/>
      <c r="V168" s="85">
        <f t="shared" si="50"/>
        <v>7</v>
      </c>
      <c r="W168" s="86">
        <v>23.666666666666668</v>
      </c>
      <c r="X168" s="99">
        <f t="shared" si="47"/>
        <v>29.577464788732392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7</v>
      </c>
      <c r="BQ168" s="54">
        <f t="shared" si="67"/>
        <v>0.29577464788732394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4</v>
      </c>
      <c r="P169" s="42">
        <v>0</v>
      </c>
      <c r="Q169" s="42"/>
      <c r="R169" s="42"/>
      <c r="S169" s="42"/>
      <c r="T169" s="42"/>
      <c r="U169" s="42"/>
      <c r="V169" s="85">
        <f t="shared" si="50"/>
        <v>36</v>
      </c>
      <c r="W169" s="86">
        <v>74</v>
      </c>
      <c r="X169" s="99">
        <f t="shared" si="47"/>
        <v>48.648648648648653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0</v>
      </c>
      <c r="AF169" s="42"/>
      <c r="AG169" s="42"/>
      <c r="AH169" s="42"/>
      <c r="AI169" s="42"/>
      <c r="AJ169" s="42"/>
      <c r="AK169" s="85">
        <f t="shared" si="51"/>
        <v>2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4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38</v>
      </c>
      <c r="BQ169" s="54">
        <f t="shared" si="67"/>
        <v>0.51351351351351349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10</v>
      </c>
      <c r="P170" s="42">
        <v>0</v>
      </c>
      <c r="Q170" s="42"/>
      <c r="R170" s="42"/>
      <c r="S170" s="42"/>
      <c r="T170" s="42"/>
      <c r="U170" s="42"/>
      <c r="V170" s="85">
        <f t="shared" si="50"/>
        <v>112</v>
      </c>
      <c r="W170" s="86">
        <v>205</v>
      </c>
      <c r="X170" s="99">
        <f t="shared" si="47"/>
        <v>54.634146341463421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112</v>
      </c>
      <c r="BQ170" s="54">
        <f t="shared" si="67"/>
        <v>0.54634146341463419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</v>
      </c>
      <c r="O171" s="42">
        <v>3</v>
      </c>
      <c r="P171" s="42">
        <v>0</v>
      </c>
      <c r="Q171" s="42"/>
      <c r="R171" s="42"/>
      <c r="S171" s="42"/>
      <c r="T171" s="42"/>
      <c r="U171" s="42"/>
      <c r="V171" s="85">
        <f t="shared" si="50"/>
        <v>16</v>
      </c>
      <c r="W171" s="86">
        <v>54</v>
      </c>
      <c r="X171" s="99">
        <f t="shared" si="47"/>
        <v>29.629629629629626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</v>
      </c>
      <c r="BH171" s="50">
        <f t="shared" si="58"/>
        <v>3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16</v>
      </c>
      <c r="BQ171" s="54">
        <f t="shared" si="67"/>
        <v>0.29447852760736193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13</v>
      </c>
      <c r="P172" s="42">
        <v>0</v>
      </c>
      <c r="Q172" s="42"/>
      <c r="R172" s="42"/>
      <c r="S172" s="42"/>
      <c r="T172" s="42"/>
      <c r="U172" s="42"/>
      <c r="V172" s="85">
        <f t="shared" si="50"/>
        <v>47</v>
      </c>
      <c r="W172" s="86">
        <v>63</v>
      </c>
      <c r="X172" s="99">
        <f t="shared" si="47"/>
        <v>74.603174603174608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0</v>
      </c>
      <c r="AU172" s="42"/>
      <c r="AV172" s="42"/>
      <c r="AW172" s="42"/>
      <c r="AX172" s="42"/>
      <c r="AY172" s="42"/>
      <c r="AZ172" s="85">
        <f t="shared" si="52"/>
        <v>3</v>
      </c>
      <c r="BA172" s="86">
        <v>1.6666666666666667</v>
      </c>
      <c r="BB172" s="99">
        <f t="shared" si="49"/>
        <v>179.99999999999997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15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50</v>
      </c>
      <c r="BQ172" s="54">
        <f t="shared" si="67"/>
        <v>0.76530612244897966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6</v>
      </c>
      <c r="P173" s="42">
        <v>0</v>
      </c>
      <c r="Q173" s="42"/>
      <c r="R173" s="42"/>
      <c r="S173" s="42"/>
      <c r="T173" s="42"/>
      <c r="U173" s="42"/>
      <c r="V173" s="85">
        <f t="shared" si="50"/>
        <v>29</v>
      </c>
      <c r="W173" s="86">
        <v>50.666666666666664</v>
      </c>
      <c r="X173" s="99">
        <f t="shared" si="47"/>
        <v>57.236842105263165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6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29</v>
      </c>
      <c r="BQ173" s="54">
        <f t="shared" si="67"/>
        <v>0.57236842105263164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0</v>
      </c>
      <c r="Q174" s="42"/>
      <c r="R174" s="42"/>
      <c r="S174" s="42"/>
      <c r="T174" s="42"/>
      <c r="U174" s="42"/>
      <c r="V174" s="85">
        <f t="shared" si="50"/>
        <v>13</v>
      </c>
      <c r="W174" s="86">
        <v>41</v>
      </c>
      <c r="X174" s="99">
        <f t="shared" si="47"/>
        <v>31.707317073170731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13</v>
      </c>
      <c r="BQ174" s="54">
        <f t="shared" si="67"/>
        <v>0.312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0</v>
      </c>
      <c r="Q175" s="42"/>
      <c r="R175" s="42"/>
      <c r="S175" s="42"/>
      <c r="T175" s="42"/>
      <c r="U175" s="42"/>
      <c r="V175" s="85">
        <f t="shared" si="50"/>
        <v>1</v>
      </c>
      <c r="W175" s="86">
        <v>11.333333333333334</v>
      </c>
      <c r="X175" s="99">
        <f t="shared" si="47"/>
        <v>8.8235294117647047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0</v>
      </c>
      <c r="AF175" s="42"/>
      <c r="AG175" s="42"/>
      <c r="AH175" s="42"/>
      <c r="AI175" s="42"/>
      <c r="AJ175" s="42"/>
      <c r="AK175" s="85">
        <f t="shared" si="51"/>
        <v>5</v>
      </c>
      <c r="AL175" s="86">
        <v>5</v>
      </c>
      <c r="AM175" s="99">
        <f t="shared" si="48"/>
        <v>100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6</v>
      </c>
      <c r="BQ175" s="54">
        <f t="shared" si="67"/>
        <v>0.36734693877551017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0</v>
      </c>
      <c r="P176" s="42">
        <v>0</v>
      </c>
      <c r="Q176" s="42"/>
      <c r="R176" s="42"/>
      <c r="S176" s="42"/>
      <c r="T176" s="42"/>
      <c r="U176" s="42"/>
      <c r="V176" s="85">
        <f t="shared" si="50"/>
        <v>24</v>
      </c>
      <c r="W176" s="86">
        <v>30</v>
      </c>
      <c r="X176" s="99">
        <f t="shared" si="47"/>
        <v>80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25</v>
      </c>
      <c r="BQ176" s="54">
        <f t="shared" si="67"/>
        <v>0.82417582417582425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0</v>
      </c>
      <c r="Q177" s="42"/>
      <c r="R177" s="42"/>
      <c r="S177" s="42"/>
      <c r="T177" s="42"/>
      <c r="U177" s="42"/>
      <c r="V177" s="85">
        <f t="shared" si="50"/>
        <v>55</v>
      </c>
      <c r="W177" s="86">
        <v>69.333333333333329</v>
      </c>
      <c r="X177" s="99">
        <f t="shared" si="47"/>
        <v>79.32692307692308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55</v>
      </c>
      <c r="BQ177" s="54">
        <f t="shared" si="67"/>
        <v>0.7710280373831776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0</v>
      </c>
      <c r="Q178" s="42"/>
      <c r="R178" s="42"/>
      <c r="S178" s="42"/>
      <c r="T178" s="42"/>
      <c r="U178" s="42"/>
      <c r="V178" s="85">
        <f t="shared" si="50"/>
        <v>19</v>
      </c>
      <c r="W178" s="86">
        <v>34</v>
      </c>
      <c r="X178" s="99">
        <f t="shared" si="47"/>
        <v>55.882352941176471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/>
      <c r="AG178" s="42"/>
      <c r="AH178" s="42"/>
      <c r="AI178" s="42"/>
      <c r="AJ178" s="42"/>
      <c r="AK178" s="85">
        <f t="shared" si="51"/>
        <v>1</v>
      </c>
      <c r="AL178" s="86">
        <v>1.6666666666666667</v>
      </c>
      <c r="AM178" s="99">
        <f t="shared" si="48"/>
        <v>60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20</v>
      </c>
      <c r="BQ178" s="54">
        <f t="shared" si="67"/>
        <v>0.56074766355140193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0</v>
      </c>
      <c r="Q179" s="42"/>
      <c r="R179" s="42"/>
      <c r="S179" s="42"/>
      <c r="T179" s="42"/>
      <c r="U179" s="42"/>
      <c r="V179" s="85">
        <f t="shared" si="50"/>
        <v>7</v>
      </c>
      <c r="W179" s="86">
        <v>32.666666666666664</v>
      </c>
      <c r="X179" s="99">
        <f t="shared" si="47"/>
        <v>21.428571428571431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7</v>
      </c>
      <c r="BQ179" s="54">
        <f t="shared" si="67"/>
        <v>0.2142857142857143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12</v>
      </c>
      <c r="P180" s="42">
        <v>0</v>
      </c>
      <c r="Q180" s="42"/>
      <c r="R180" s="42"/>
      <c r="S180" s="42"/>
      <c r="T180" s="42"/>
      <c r="U180" s="42"/>
      <c r="V180" s="85">
        <f t="shared" si="50"/>
        <v>42</v>
      </c>
      <c r="W180" s="86">
        <v>35</v>
      </c>
      <c r="X180" s="99">
        <f t="shared" si="47"/>
        <v>120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12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42</v>
      </c>
      <c r="BQ180" s="54">
        <f t="shared" si="67"/>
        <v>1.2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/>
      <c r="R181" s="42"/>
      <c r="S181" s="42"/>
      <c r="T181" s="42"/>
      <c r="U181" s="42"/>
      <c r="V181" s="85">
        <f t="shared" si="50"/>
        <v>7</v>
      </c>
      <c r="W181" s="86">
        <v>13.333333333333334</v>
      </c>
      <c r="X181" s="99">
        <f t="shared" si="47"/>
        <v>52.5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7</v>
      </c>
      <c r="BQ181" s="54">
        <f t="shared" si="67"/>
        <v>0.52500000000000002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2</v>
      </c>
      <c r="P182" s="42">
        <v>0</v>
      </c>
      <c r="Q182" s="42"/>
      <c r="R182" s="42"/>
      <c r="S182" s="42"/>
      <c r="T182" s="42"/>
      <c r="U182" s="42"/>
      <c r="V182" s="85">
        <f t="shared" si="50"/>
        <v>18</v>
      </c>
      <c r="W182" s="86">
        <v>35.333333333333336</v>
      </c>
      <c r="X182" s="99">
        <f t="shared" si="47"/>
        <v>50.943396226415096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2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18</v>
      </c>
      <c r="BQ182" s="54">
        <f t="shared" si="67"/>
        <v>0.50943396226415094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3</v>
      </c>
      <c r="P183" s="42">
        <v>0</v>
      </c>
      <c r="Q183" s="42"/>
      <c r="R183" s="42"/>
      <c r="S183" s="42"/>
      <c r="T183" s="42"/>
      <c r="U183" s="42"/>
      <c r="V183" s="85">
        <f t="shared" si="50"/>
        <v>39</v>
      </c>
      <c r="W183" s="86">
        <v>49.666666666666664</v>
      </c>
      <c r="X183" s="99">
        <f t="shared" si="47"/>
        <v>78.523489932885909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3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39</v>
      </c>
      <c r="BQ183" s="54">
        <f t="shared" si="67"/>
        <v>0.78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0</v>
      </c>
      <c r="Q184" s="42"/>
      <c r="R184" s="42"/>
      <c r="S184" s="42"/>
      <c r="T184" s="42"/>
      <c r="U184" s="42"/>
      <c r="V184" s="85">
        <f t="shared" si="50"/>
        <v>18</v>
      </c>
      <c r="W184" s="86">
        <v>43</v>
      </c>
      <c r="X184" s="99">
        <f t="shared" si="47"/>
        <v>41.860465116279073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18</v>
      </c>
      <c r="BQ184" s="54">
        <f t="shared" si="67"/>
        <v>0.3941605839416058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0</v>
      </c>
      <c r="Q185" s="42"/>
      <c r="R185" s="42"/>
      <c r="S185" s="42"/>
      <c r="T185" s="42"/>
      <c r="U185" s="42"/>
      <c r="V185" s="85">
        <f t="shared" si="50"/>
        <v>54</v>
      </c>
      <c r="W185" s="86">
        <v>74.333333333333329</v>
      </c>
      <c r="X185" s="99">
        <f t="shared" si="47"/>
        <v>72.645739910313907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54</v>
      </c>
      <c r="BQ185" s="54">
        <f t="shared" si="67"/>
        <v>0.72645739910313911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8</v>
      </c>
      <c r="Q186" s="42"/>
      <c r="R186" s="42"/>
      <c r="S186" s="42"/>
      <c r="T186" s="42"/>
      <c r="U186" s="42"/>
      <c r="V186" s="85">
        <f t="shared" si="50"/>
        <v>143</v>
      </c>
      <c r="W186" s="86">
        <v>177</v>
      </c>
      <c r="X186" s="99">
        <f t="shared" si="47"/>
        <v>80.790960451977398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8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143</v>
      </c>
      <c r="BQ186" s="54">
        <f t="shared" si="67"/>
        <v>0.7988826815642458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0</v>
      </c>
      <c r="Q187" s="42"/>
      <c r="R187" s="42"/>
      <c r="S187" s="42"/>
      <c r="T187" s="42"/>
      <c r="U187" s="42"/>
      <c r="V187" s="85">
        <f t="shared" si="50"/>
        <v>34</v>
      </c>
      <c r="W187" s="86">
        <v>99.333333333333329</v>
      </c>
      <c r="X187" s="99">
        <f t="shared" si="47"/>
        <v>34.228187919463089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/>
      <c r="AV187" s="42"/>
      <c r="AW187" s="42"/>
      <c r="AX187" s="42"/>
      <c r="AY187" s="42"/>
      <c r="AZ187" s="85">
        <f t="shared" si="52"/>
        <v>1</v>
      </c>
      <c r="BA187" s="86">
        <v>3.3333333333333335</v>
      </c>
      <c r="BB187" s="99">
        <f t="shared" si="49"/>
        <v>30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35</v>
      </c>
      <c r="BQ187" s="54">
        <f t="shared" si="67"/>
        <v>0.33980582524271852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40</v>
      </c>
      <c r="P188" s="42">
        <v>0</v>
      </c>
      <c r="Q188" s="42"/>
      <c r="R188" s="42"/>
      <c r="S188" s="42"/>
      <c r="T188" s="42"/>
      <c r="U188" s="42"/>
      <c r="V188" s="85">
        <f t="shared" si="50"/>
        <v>116</v>
      </c>
      <c r="W188" s="86">
        <v>163.33333333333334</v>
      </c>
      <c r="X188" s="99">
        <f t="shared" si="47"/>
        <v>71.020408163265301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/>
      <c r="AV188" s="42"/>
      <c r="AW188" s="42"/>
      <c r="AX188" s="42"/>
      <c r="AY188" s="42"/>
      <c r="AZ188" s="85">
        <f t="shared" si="52"/>
        <v>14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46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130</v>
      </c>
      <c r="BQ188" s="54">
        <f t="shared" si="67"/>
        <v>0.79268292682926833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0</v>
      </c>
      <c r="Q189" s="42"/>
      <c r="R189" s="42"/>
      <c r="S189" s="42"/>
      <c r="T189" s="42"/>
      <c r="U189" s="42"/>
      <c r="V189" s="85">
        <f t="shared" si="50"/>
        <v>18</v>
      </c>
      <c r="W189" s="86">
        <v>15</v>
      </c>
      <c r="X189" s="99">
        <f t="shared" si="47"/>
        <v>120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18</v>
      </c>
      <c r="BQ189" s="54">
        <f t="shared" si="67"/>
        <v>1.2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0</v>
      </c>
      <c r="P190" s="42">
        <v>0</v>
      </c>
      <c r="Q190" s="42"/>
      <c r="R190" s="42"/>
      <c r="S190" s="42"/>
      <c r="T190" s="42"/>
      <c r="U190" s="42"/>
      <c r="V190" s="85">
        <f t="shared" si="50"/>
        <v>34</v>
      </c>
      <c r="W190" s="86">
        <v>25</v>
      </c>
      <c r="X190" s="99">
        <f t="shared" si="47"/>
        <v>136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34</v>
      </c>
      <c r="BQ190" s="54">
        <f t="shared" si="67"/>
        <v>1.36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0</v>
      </c>
      <c r="Q192" s="42"/>
      <c r="R192" s="42"/>
      <c r="S192" s="42"/>
      <c r="T192" s="42"/>
      <c r="U192" s="42"/>
      <c r="V192" s="85">
        <f t="shared" si="50"/>
        <v>50</v>
      </c>
      <c r="W192" s="86">
        <v>147.66666666666666</v>
      </c>
      <c r="X192" s="99">
        <f t="shared" si="47"/>
        <v>33.860045146726861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50</v>
      </c>
      <c r="BQ192" s="54">
        <f t="shared" si="67"/>
        <v>0.3205128205128206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0</v>
      </c>
      <c r="Q193" s="42"/>
      <c r="R193" s="42"/>
      <c r="S193" s="42"/>
      <c r="T193" s="42"/>
      <c r="U193" s="42"/>
      <c r="V193" s="85">
        <f t="shared" si="50"/>
        <v>75</v>
      </c>
      <c r="W193" s="86">
        <v>67</v>
      </c>
      <c r="X193" s="99">
        <f t="shared" si="47"/>
        <v>111.94029850746267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75</v>
      </c>
      <c r="BQ193" s="54">
        <f t="shared" si="67"/>
        <v>1.1194029850746268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2</v>
      </c>
      <c r="Q194" s="42"/>
      <c r="R194" s="42"/>
      <c r="S194" s="42"/>
      <c r="T194" s="42"/>
      <c r="U194" s="42"/>
      <c r="V194" s="85">
        <f t="shared" si="50"/>
        <v>84</v>
      </c>
      <c r="W194" s="86">
        <v>108</v>
      </c>
      <c r="X194" s="99">
        <f t="shared" si="47"/>
        <v>77.777777777777786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/>
      <c r="AG194" s="42"/>
      <c r="AH194" s="42"/>
      <c r="AI194" s="42"/>
      <c r="AJ194" s="42"/>
      <c r="AK194" s="85">
        <f t="shared" si="51"/>
        <v>1</v>
      </c>
      <c r="AL194" s="86">
        <v>3.6666666666666665</v>
      </c>
      <c r="AM194" s="99">
        <f t="shared" si="48"/>
        <v>27.272727272727277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2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85</v>
      </c>
      <c r="BQ194" s="54">
        <f t="shared" si="67"/>
        <v>0.7589285714285714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/>
      <c r="R195" s="42"/>
      <c r="S195" s="42"/>
      <c r="T195" s="42"/>
      <c r="U195" s="42"/>
      <c r="V195" s="85">
        <f t="shared" si="50"/>
        <v>2</v>
      </c>
      <c r="W195" s="86">
        <v>32.333333333333336</v>
      </c>
      <c r="X195" s="99">
        <f t="shared" si="47"/>
        <v>6.1855670103092777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2</v>
      </c>
      <c r="BQ195" s="54">
        <f t="shared" si="67"/>
        <v>6.1855670103092779E-2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0</v>
      </c>
      <c r="Q196" s="42"/>
      <c r="R196" s="42"/>
      <c r="S196" s="42"/>
      <c r="T196" s="42"/>
      <c r="U196" s="42"/>
      <c r="V196" s="85">
        <f t="shared" si="50"/>
        <v>15</v>
      </c>
      <c r="W196" s="86">
        <v>20.333333333333332</v>
      </c>
      <c r="X196" s="99">
        <f t="shared" si="47"/>
        <v>73.770491803278688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15</v>
      </c>
      <c r="BQ196" s="54">
        <f t="shared" si="67"/>
        <v>0.7142857142857143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0</v>
      </c>
      <c r="Q197" s="42"/>
      <c r="R197" s="42"/>
      <c r="S197" s="42"/>
      <c r="T197" s="42"/>
      <c r="U197" s="42"/>
      <c r="V197" s="85">
        <f t="shared" si="50"/>
        <v>16</v>
      </c>
      <c r="W197" s="86">
        <v>41.666666666666664</v>
      </c>
      <c r="X197" s="99">
        <f t="shared" si="47"/>
        <v>38.4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16</v>
      </c>
      <c r="BQ197" s="54">
        <f t="shared" si="67"/>
        <v>0.38400000000000001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0</v>
      </c>
      <c r="Q198" s="42"/>
      <c r="R198" s="42"/>
      <c r="S198" s="42"/>
      <c r="T198" s="42"/>
      <c r="U198" s="42"/>
      <c r="V198" s="85">
        <f t="shared" si="50"/>
        <v>13</v>
      </c>
      <c r="W198" s="86">
        <v>31.333333333333332</v>
      </c>
      <c r="X198" s="99">
        <f t="shared" ref="X198:X261" si="68">IFERROR(V198/W198,0)*100</f>
        <v>41.48936170212766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13</v>
      </c>
      <c r="BQ198" s="54">
        <f t="shared" si="67"/>
        <v>0.41052631578947374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6</v>
      </c>
      <c r="P199" s="42">
        <v>0</v>
      </c>
      <c r="Q199" s="42"/>
      <c r="R199" s="42"/>
      <c r="S199" s="42"/>
      <c r="T199" s="42"/>
      <c r="U199" s="42"/>
      <c r="V199" s="85">
        <f t="shared" ref="V199:V262" si="71">SUM(J199:U199)</f>
        <v>62</v>
      </c>
      <c r="W199" s="86">
        <v>91</v>
      </c>
      <c r="X199" s="99">
        <f t="shared" si="68"/>
        <v>68.131868131868131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6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62</v>
      </c>
      <c r="BQ199" s="54">
        <f t="shared" ref="BQ199:BQ262" si="88">IFERROR(BP199/BO199,0)</f>
        <v>0.65492957746478875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0</v>
      </c>
      <c r="Q200" s="42"/>
      <c r="R200" s="42"/>
      <c r="S200" s="42"/>
      <c r="T200" s="42"/>
      <c r="U200" s="42"/>
      <c r="V200" s="85">
        <f t="shared" si="71"/>
        <v>5</v>
      </c>
      <c r="W200" s="86">
        <v>29.666666666666668</v>
      </c>
      <c r="X200" s="99">
        <f t="shared" si="68"/>
        <v>16.853932584269664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5</v>
      </c>
      <c r="BQ200" s="54">
        <f t="shared" si="88"/>
        <v>0.16853932584269662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0</v>
      </c>
      <c r="P201" s="42">
        <v>0</v>
      </c>
      <c r="Q201" s="42"/>
      <c r="R201" s="42"/>
      <c r="S201" s="42"/>
      <c r="T201" s="42"/>
      <c r="U201" s="42"/>
      <c r="V201" s="85">
        <f t="shared" si="71"/>
        <v>17</v>
      </c>
      <c r="W201" s="86">
        <v>54.333333333333336</v>
      </c>
      <c r="X201" s="99">
        <f t="shared" si="68"/>
        <v>31.288343558282207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17</v>
      </c>
      <c r="BQ201" s="54">
        <f t="shared" si="88"/>
        <v>0.31288343558282206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2</v>
      </c>
      <c r="Q202" s="42"/>
      <c r="R202" s="42"/>
      <c r="S202" s="42"/>
      <c r="T202" s="42"/>
      <c r="U202" s="42"/>
      <c r="V202" s="85">
        <f t="shared" si="71"/>
        <v>37</v>
      </c>
      <c r="W202" s="86">
        <v>49</v>
      </c>
      <c r="X202" s="99">
        <f t="shared" si="68"/>
        <v>75.510204081632651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2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37</v>
      </c>
      <c r="BQ202" s="54">
        <f t="shared" si="88"/>
        <v>0.74496644295302017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1</v>
      </c>
      <c r="Q203" s="42"/>
      <c r="R203" s="42"/>
      <c r="S203" s="42"/>
      <c r="T203" s="42"/>
      <c r="U203" s="42"/>
      <c r="V203" s="85">
        <f t="shared" si="71"/>
        <v>27</v>
      </c>
      <c r="W203" s="86">
        <v>64.666666666666671</v>
      </c>
      <c r="X203" s="99">
        <f t="shared" si="68"/>
        <v>41.752577319587623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1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29</v>
      </c>
      <c r="BQ203" s="54">
        <f t="shared" si="88"/>
        <v>0.44162436548223349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/>
      <c r="R204" s="42"/>
      <c r="S204" s="42"/>
      <c r="T204" s="42"/>
      <c r="U204" s="42"/>
      <c r="V204" s="85">
        <f t="shared" si="71"/>
        <v>2</v>
      </c>
      <c r="W204" s="86">
        <v>7</v>
      </c>
      <c r="X204" s="99">
        <f t="shared" si="68"/>
        <v>28.571428571428569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2</v>
      </c>
      <c r="BQ204" s="54">
        <f t="shared" si="88"/>
        <v>0.2857142857142857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0</v>
      </c>
      <c r="Q205" s="42"/>
      <c r="R205" s="42"/>
      <c r="S205" s="42"/>
      <c r="T205" s="42"/>
      <c r="U205" s="42"/>
      <c r="V205" s="85">
        <f t="shared" si="71"/>
        <v>13</v>
      </c>
      <c r="W205" s="86">
        <v>29.333333333333332</v>
      </c>
      <c r="X205" s="99">
        <f t="shared" si="68"/>
        <v>44.31818181818182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13</v>
      </c>
      <c r="BQ205" s="54">
        <f t="shared" si="88"/>
        <v>0.44318181818181818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0</v>
      </c>
      <c r="Q206" s="42"/>
      <c r="R206" s="42"/>
      <c r="S206" s="42"/>
      <c r="T206" s="42"/>
      <c r="U206" s="42"/>
      <c r="V206" s="85">
        <f t="shared" si="71"/>
        <v>10</v>
      </c>
      <c r="W206" s="86">
        <v>11.333333333333334</v>
      </c>
      <c r="X206" s="99">
        <f t="shared" si="68"/>
        <v>88.235294117647058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10</v>
      </c>
      <c r="BQ206" s="54">
        <f t="shared" si="88"/>
        <v>0.88235294117647056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0</v>
      </c>
      <c r="Q207" s="42"/>
      <c r="R207" s="42"/>
      <c r="S207" s="42"/>
      <c r="T207" s="42"/>
      <c r="U207" s="42"/>
      <c r="V207" s="85">
        <f t="shared" si="71"/>
        <v>14</v>
      </c>
      <c r="W207" s="86">
        <v>11</v>
      </c>
      <c r="X207" s="99">
        <f t="shared" si="68"/>
        <v>127.27272727272727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14</v>
      </c>
      <c r="BQ207" s="54">
        <f t="shared" si="88"/>
        <v>1.2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0</v>
      </c>
      <c r="Q209" s="42"/>
      <c r="R209" s="42"/>
      <c r="S209" s="42"/>
      <c r="T209" s="42"/>
      <c r="U209" s="42"/>
      <c r="V209" s="85">
        <f t="shared" si="71"/>
        <v>35</v>
      </c>
      <c r="W209" s="86">
        <v>69</v>
      </c>
      <c r="X209" s="99">
        <f t="shared" si="68"/>
        <v>50.724637681159422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35</v>
      </c>
      <c r="BQ209" s="54">
        <f t="shared" si="88"/>
        <v>0.50239234449760761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0</v>
      </c>
      <c r="Q210" s="42"/>
      <c r="R210" s="42"/>
      <c r="S210" s="42"/>
      <c r="T210" s="42"/>
      <c r="U210" s="42"/>
      <c r="V210" s="85">
        <f t="shared" si="71"/>
        <v>35</v>
      </c>
      <c r="W210" s="86">
        <v>60</v>
      </c>
      <c r="X210" s="99">
        <f t="shared" si="68"/>
        <v>58.333333333333336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35</v>
      </c>
      <c r="BQ210" s="54">
        <f t="shared" si="88"/>
        <v>0.56149732620320858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8</v>
      </c>
      <c r="Q211" s="42"/>
      <c r="R211" s="42"/>
      <c r="S211" s="42"/>
      <c r="T211" s="42"/>
      <c r="U211" s="42"/>
      <c r="V211" s="85">
        <f t="shared" si="71"/>
        <v>96</v>
      </c>
      <c r="W211" s="86">
        <v>111.33333333333333</v>
      </c>
      <c r="X211" s="99">
        <f t="shared" si="68"/>
        <v>86.227544910179645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/>
      <c r="AG211" s="42"/>
      <c r="AH211" s="42"/>
      <c r="AI211" s="42"/>
      <c r="AJ211" s="42"/>
      <c r="AK211" s="85">
        <f t="shared" si="72"/>
        <v>1</v>
      </c>
      <c r="AL211" s="86">
        <v>0.66666666666666663</v>
      </c>
      <c r="AM211" s="99">
        <f t="shared" si="69"/>
        <v>150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8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97</v>
      </c>
      <c r="BQ211" s="54">
        <f t="shared" si="88"/>
        <v>0.86094674556213013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0</v>
      </c>
      <c r="Q212" s="42"/>
      <c r="R212" s="42"/>
      <c r="S212" s="42"/>
      <c r="T212" s="42"/>
      <c r="U212" s="42"/>
      <c r="V212" s="85">
        <f t="shared" si="71"/>
        <v>47</v>
      </c>
      <c r="W212" s="86">
        <v>108.33333333333333</v>
      </c>
      <c r="X212" s="99">
        <f t="shared" si="68"/>
        <v>43.384615384615387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0</v>
      </c>
      <c r="AF212" s="42"/>
      <c r="AG212" s="42"/>
      <c r="AH212" s="42"/>
      <c r="AI212" s="42"/>
      <c r="AJ212" s="42"/>
      <c r="AK212" s="85">
        <f t="shared" si="72"/>
        <v>4</v>
      </c>
      <c r="AL212" s="86">
        <v>2</v>
      </c>
      <c r="AM212" s="99">
        <f t="shared" si="69"/>
        <v>200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/>
      <c r="AV212" s="42"/>
      <c r="AW212" s="42"/>
      <c r="AX212" s="42"/>
      <c r="AY212" s="42"/>
      <c r="AZ212" s="85">
        <f t="shared" si="73"/>
        <v>2</v>
      </c>
      <c r="BA212" s="86">
        <v>0.33333333333333331</v>
      </c>
      <c r="BB212" s="99">
        <f t="shared" si="70"/>
        <v>600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53</v>
      </c>
      <c r="BQ212" s="54">
        <f t="shared" si="88"/>
        <v>0.47891566265060243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1</v>
      </c>
      <c r="Q214" s="42"/>
      <c r="R214" s="42"/>
      <c r="S214" s="42"/>
      <c r="T214" s="42"/>
      <c r="U214" s="42"/>
      <c r="V214" s="85">
        <f t="shared" si="71"/>
        <v>7</v>
      </c>
      <c r="W214" s="86">
        <v>35.666666666666664</v>
      </c>
      <c r="X214" s="99">
        <f t="shared" si="68"/>
        <v>19.626168224299068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0</v>
      </c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1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7</v>
      </c>
      <c r="BQ214" s="54">
        <f t="shared" si="88"/>
        <v>0.19266055045871563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/>
      <c r="R216" s="42"/>
      <c r="S216" s="42"/>
      <c r="T216" s="42"/>
      <c r="U216" s="42"/>
      <c r="V216" s="85">
        <f t="shared" si="71"/>
        <v>7</v>
      </c>
      <c r="W216" s="86">
        <v>26.666666666666668</v>
      </c>
      <c r="X216" s="99">
        <f t="shared" si="68"/>
        <v>26.25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7</v>
      </c>
      <c r="BQ216" s="54">
        <f t="shared" si="88"/>
        <v>0.26250000000000001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/>
      <c r="R217" s="42"/>
      <c r="S217" s="42"/>
      <c r="T217" s="42"/>
      <c r="U217" s="42"/>
      <c r="V217" s="85">
        <f t="shared" si="71"/>
        <v>3</v>
      </c>
      <c r="W217" s="86">
        <v>3.3333333333333335</v>
      </c>
      <c r="X217" s="99">
        <f t="shared" si="68"/>
        <v>89.999999999999986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3</v>
      </c>
      <c r="BQ217" s="54">
        <f t="shared" si="88"/>
        <v>0.89999999999999991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0</v>
      </c>
      <c r="Q218" s="42"/>
      <c r="R218" s="42"/>
      <c r="S218" s="42"/>
      <c r="T218" s="42"/>
      <c r="U218" s="42"/>
      <c r="V218" s="85">
        <f t="shared" si="71"/>
        <v>2</v>
      </c>
      <c r="W218" s="86">
        <v>7.666666666666667</v>
      </c>
      <c r="X218" s="99">
        <f t="shared" si="68"/>
        <v>26.086956521739129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2</v>
      </c>
      <c r="BQ218" s="54">
        <f t="shared" si="88"/>
        <v>0.2608695652173913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3</v>
      </c>
      <c r="P219" s="42">
        <v>0</v>
      </c>
      <c r="Q219" s="42"/>
      <c r="R219" s="42"/>
      <c r="S219" s="42"/>
      <c r="T219" s="42"/>
      <c r="U219" s="42"/>
      <c r="V219" s="85">
        <f t="shared" si="71"/>
        <v>6</v>
      </c>
      <c r="W219" s="86">
        <v>39</v>
      </c>
      <c r="X219" s="99">
        <f t="shared" si="68"/>
        <v>15.384615384615385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3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6</v>
      </c>
      <c r="BQ219" s="54">
        <f t="shared" si="88"/>
        <v>0.15384615384615385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/>
      <c r="R220" s="42"/>
      <c r="S220" s="42"/>
      <c r="T220" s="42"/>
      <c r="U220" s="42"/>
      <c r="V220" s="85">
        <f t="shared" si="71"/>
        <v>14</v>
      </c>
      <c r="W220" s="86">
        <v>41.666666666666664</v>
      </c>
      <c r="X220" s="99">
        <f t="shared" si="68"/>
        <v>33.6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14</v>
      </c>
      <c r="BQ220" s="54">
        <f t="shared" si="88"/>
        <v>0.33600000000000002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0</v>
      </c>
      <c r="Q221" s="42"/>
      <c r="R221" s="42"/>
      <c r="S221" s="42"/>
      <c r="T221" s="42"/>
      <c r="U221" s="42"/>
      <c r="V221" s="85">
        <f t="shared" si="71"/>
        <v>18</v>
      </c>
      <c r="W221" s="86">
        <v>16.666666666666668</v>
      </c>
      <c r="X221" s="99">
        <f t="shared" si="68"/>
        <v>107.99999999999999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18</v>
      </c>
      <c r="BQ221" s="54">
        <f t="shared" si="88"/>
        <v>1.0799999999999998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0</v>
      </c>
      <c r="Q222" s="42"/>
      <c r="R222" s="42"/>
      <c r="S222" s="42"/>
      <c r="T222" s="42"/>
      <c r="U222" s="42"/>
      <c r="V222" s="85">
        <f t="shared" si="71"/>
        <v>29</v>
      </c>
      <c r="W222" s="86">
        <v>66.666666666666671</v>
      </c>
      <c r="X222" s="99">
        <f t="shared" si="68"/>
        <v>43.499999999999993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29</v>
      </c>
      <c r="BQ222" s="54">
        <f t="shared" si="88"/>
        <v>0.39908256880733944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/>
      <c r="R223" s="42"/>
      <c r="S223" s="42"/>
      <c r="T223" s="42"/>
      <c r="U223" s="42"/>
      <c r="V223" s="85">
        <f t="shared" si="71"/>
        <v>9</v>
      </c>
      <c r="W223" s="86">
        <v>5.333333333333333</v>
      </c>
      <c r="X223" s="99">
        <f t="shared" si="68"/>
        <v>168.75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9</v>
      </c>
      <c r="BQ223" s="54">
        <f t="shared" si="88"/>
        <v>1.6875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0</v>
      </c>
      <c r="Q224" s="42"/>
      <c r="R224" s="42"/>
      <c r="S224" s="42"/>
      <c r="T224" s="42"/>
      <c r="U224" s="42"/>
      <c r="V224" s="85">
        <f t="shared" si="71"/>
        <v>68</v>
      </c>
      <c r="W224" s="86">
        <v>148</v>
      </c>
      <c r="X224" s="99">
        <f t="shared" si="68"/>
        <v>45.945945945945951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0</v>
      </c>
      <c r="AU224" s="42"/>
      <c r="AV224" s="42"/>
      <c r="AW224" s="42"/>
      <c r="AX224" s="42"/>
      <c r="AY224" s="42"/>
      <c r="AZ224" s="85">
        <f t="shared" si="73"/>
        <v>2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70</v>
      </c>
      <c r="BQ224" s="54">
        <f t="shared" si="88"/>
        <v>0.47085201793721976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0</v>
      </c>
      <c r="Q225" s="42"/>
      <c r="R225" s="42"/>
      <c r="S225" s="42"/>
      <c r="T225" s="42"/>
      <c r="U225" s="42"/>
      <c r="V225" s="85">
        <f t="shared" si="71"/>
        <v>27</v>
      </c>
      <c r="W225" s="86">
        <v>44</v>
      </c>
      <c r="X225" s="99">
        <f t="shared" si="68"/>
        <v>61.363636363636367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28</v>
      </c>
      <c r="BQ225" s="54">
        <f t="shared" si="88"/>
        <v>0.62686567164179108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0</v>
      </c>
      <c r="Q226" s="42"/>
      <c r="R226" s="42"/>
      <c r="S226" s="42"/>
      <c r="T226" s="42"/>
      <c r="U226" s="42"/>
      <c r="V226" s="85">
        <f t="shared" si="71"/>
        <v>24</v>
      </c>
      <c r="W226" s="86">
        <v>47.333333333333336</v>
      </c>
      <c r="X226" s="99">
        <f t="shared" si="68"/>
        <v>50.704225352112672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24</v>
      </c>
      <c r="BQ226" s="54">
        <f t="shared" si="88"/>
        <v>0.50704225352112675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0</v>
      </c>
      <c r="Q227" s="42"/>
      <c r="R227" s="42"/>
      <c r="S227" s="42"/>
      <c r="T227" s="42"/>
      <c r="U227" s="42"/>
      <c r="V227" s="85">
        <f t="shared" si="71"/>
        <v>14</v>
      </c>
      <c r="W227" s="86">
        <v>13.333333333333334</v>
      </c>
      <c r="X227" s="99">
        <f t="shared" si="68"/>
        <v>105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14</v>
      </c>
      <c r="BQ227" s="54">
        <f t="shared" si="88"/>
        <v>1.05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5</v>
      </c>
      <c r="Q228" s="42"/>
      <c r="R228" s="42"/>
      <c r="S228" s="42"/>
      <c r="T228" s="42"/>
      <c r="U228" s="42"/>
      <c r="V228" s="85">
        <f t="shared" si="71"/>
        <v>75</v>
      </c>
      <c r="W228" s="86">
        <v>122</v>
      </c>
      <c r="X228" s="99">
        <f t="shared" si="68"/>
        <v>61.475409836065573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/>
      <c r="AV228" s="42"/>
      <c r="AW228" s="42"/>
      <c r="AX228" s="42"/>
      <c r="AY228" s="42"/>
      <c r="AZ228" s="85">
        <f t="shared" si="73"/>
        <v>2</v>
      </c>
      <c r="BA228" s="86">
        <v>1.3333333333333333</v>
      </c>
      <c r="BB228" s="99">
        <f t="shared" si="70"/>
        <v>150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5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77</v>
      </c>
      <c r="BQ228" s="54">
        <f t="shared" si="88"/>
        <v>0.60789473684210527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/>
      <c r="R229" s="42"/>
      <c r="S229" s="42"/>
      <c r="T229" s="42"/>
      <c r="U229" s="42"/>
      <c r="V229" s="85">
        <f t="shared" si="71"/>
        <v>25</v>
      </c>
      <c r="W229" s="86">
        <v>37.333333333333336</v>
      </c>
      <c r="X229" s="99">
        <f t="shared" si="68"/>
        <v>66.964285714285708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25</v>
      </c>
      <c r="BQ229" s="54">
        <f t="shared" si="88"/>
        <v>0.6696428571428571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1</v>
      </c>
      <c r="Q230" s="42"/>
      <c r="R230" s="42"/>
      <c r="S230" s="42"/>
      <c r="T230" s="42"/>
      <c r="U230" s="42"/>
      <c r="V230" s="85">
        <f t="shared" si="71"/>
        <v>8</v>
      </c>
      <c r="W230" s="86">
        <v>38.666666666666664</v>
      </c>
      <c r="X230" s="99">
        <f t="shared" si="68"/>
        <v>20.689655172413797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1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8</v>
      </c>
      <c r="BQ230" s="54">
        <f t="shared" si="88"/>
        <v>0.20689655172413796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/>
      <c r="R231" s="42"/>
      <c r="S231" s="42"/>
      <c r="T231" s="42"/>
      <c r="U231" s="42"/>
      <c r="V231" s="85">
        <f t="shared" si="71"/>
        <v>4</v>
      </c>
      <c r="W231" s="86">
        <v>27.666666666666668</v>
      </c>
      <c r="X231" s="99">
        <f t="shared" si="68"/>
        <v>14.457831325301203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4</v>
      </c>
      <c r="BQ231" s="54">
        <f t="shared" si="88"/>
        <v>0.14117647058823529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3</v>
      </c>
      <c r="P232" s="42">
        <v>0</v>
      </c>
      <c r="Q232" s="42"/>
      <c r="R232" s="42"/>
      <c r="S232" s="42"/>
      <c r="T232" s="42"/>
      <c r="U232" s="42"/>
      <c r="V232" s="85">
        <f t="shared" si="71"/>
        <v>14</v>
      </c>
      <c r="W232" s="86">
        <v>53</v>
      </c>
      <c r="X232" s="99">
        <f t="shared" si="68"/>
        <v>26.415094339622641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3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14</v>
      </c>
      <c r="BQ232" s="54">
        <f t="shared" si="88"/>
        <v>0.26250000000000001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/>
      <c r="R233" s="42"/>
      <c r="S233" s="42"/>
      <c r="T233" s="42"/>
      <c r="U233" s="42"/>
      <c r="V233" s="85">
        <f t="shared" si="71"/>
        <v>9</v>
      </c>
      <c r="W233" s="86">
        <v>3.6666666666666665</v>
      </c>
      <c r="X233" s="99">
        <f t="shared" si="68"/>
        <v>245.45454545454547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9</v>
      </c>
      <c r="BQ233" s="54">
        <f t="shared" si="88"/>
        <v>2.4545454545454546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47</v>
      </c>
      <c r="N234" s="42">
        <v>44</v>
      </c>
      <c r="O234" s="42">
        <v>26</v>
      </c>
      <c r="P234" s="42">
        <v>0</v>
      </c>
      <c r="Q234" s="42"/>
      <c r="R234" s="42"/>
      <c r="S234" s="42"/>
      <c r="T234" s="42"/>
      <c r="U234" s="42"/>
      <c r="V234" s="85">
        <f t="shared" si="71"/>
        <v>289</v>
      </c>
      <c r="W234" s="86">
        <v>454.33333333333331</v>
      </c>
      <c r="X234" s="99">
        <f t="shared" si="68"/>
        <v>63.609684519442411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0</v>
      </c>
      <c r="AF234" s="42"/>
      <c r="AG234" s="42"/>
      <c r="AH234" s="42"/>
      <c r="AI234" s="42"/>
      <c r="AJ234" s="42"/>
      <c r="AK234" s="85">
        <f t="shared" si="72"/>
        <v>6</v>
      </c>
      <c r="AL234" s="86">
        <v>3.3333333333333335</v>
      </c>
      <c r="AM234" s="99">
        <f t="shared" si="69"/>
        <v>179.99999999999997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0</v>
      </c>
      <c r="AU234" s="42"/>
      <c r="AV234" s="42"/>
      <c r="AW234" s="42"/>
      <c r="AX234" s="42"/>
      <c r="AY234" s="42"/>
      <c r="AZ234" s="85">
        <f t="shared" si="73"/>
        <v>8</v>
      </c>
      <c r="BA234" s="86">
        <v>0.66666666666666663</v>
      </c>
      <c r="BB234" s="99">
        <f t="shared" si="70"/>
        <v>1200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48</v>
      </c>
      <c r="BG234" s="50">
        <f t="shared" si="78"/>
        <v>46</v>
      </c>
      <c r="BH234" s="50">
        <f t="shared" si="79"/>
        <v>26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303</v>
      </c>
      <c r="BQ234" s="54">
        <f t="shared" si="88"/>
        <v>0.66109090909090917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24</v>
      </c>
      <c r="P235" s="42">
        <v>0</v>
      </c>
      <c r="Q235" s="42"/>
      <c r="R235" s="42"/>
      <c r="S235" s="42"/>
      <c r="T235" s="42"/>
      <c r="U235" s="42"/>
      <c r="V235" s="85">
        <f t="shared" si="71"/>
        <v>115</v>
      </c>
      <c r="W235" s="86">
        <v>107.33333333333333</v>
      </c>
      <c r="X235" s="99">
        <f t="shared" si="68"/>
        <v>107.14285714285714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/>
      <c r="AV235" s="42"/>
      <c r="AW235" s="42"/>
      <c r="AX235" s="42"/>
      <c r="AY235" s="42"/>
      <c r="AZ235" s="85">
        <f t="shared" si="73"/>
        <v>1</v>
      </c>
      <c r="BA235" s="86">
        <v>0.33333333333333331</v>
      </c>
      <c r="BB235" s="99">
        <f t="shared" si="70"/>
        <v>300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24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116</v>
      </c>
      <c r="BQ235" s="54">
        <f t="shared" si="88"/>
        <v>1.0642201834862386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4</v>
      </c>
      <c r="P236" s="42">
        <v>0</v>
      </c>
      <c r="Q236" s="42"/>
      <c r="R236" s="42"/>
      <c r="S236" s="42"/>
      <c r="T236" s="42"/>
      <c r="U236" s="42"/>
      <c r="V236" s="85">
        <f t="shared" si="71"/>
        <v>49</v>
      </c>
      <c r="W236" s="86">
        <v>98.333333333333329</v>
      </c>
      <c r="X236" s="99">
        <f t="shared" si="68"/>
        <v>49.830508474576277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4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49</v>
      </c>
      <c r="BQ236" s="54">
        <f t="shared" si="88"/>
        <v>0.49328859060402686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18</v>
      </c>
      <c r="P237" s="42">
        <v>0</v>
      </c>
      <c r="Q237" s="42"/>
      <c r="R237" s="42"/>
      <c r="S237" s="42"/>
      <c r="T237" s="42"/>
      <c r="U237" s="42"/>
      <c r="V237" s="85">
        <f t="shared" si="71"/>
        <v>66</v>
      </c>
      <c r="W237" s="86">
        <v>142.33333333333334</v>
      </c>
      <c r="X237" s="99">
        <f t="shared" si="68"/>
        <v>46.37002341920374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18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66</v>
      </c>
      <c r="BQ237" s="54">
        <f t="shared" si="88"/>
        <v>0.46370023419203743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19</v>
      </c>
      <c r="O238" s="42">
        <v>0</v>
      </c>
      <c r="P238" s="42">
        <v>0</v>
      </c>
      <c r="Q238" s="42"/>
      <c r="R238" s="42"/>
      <c r="S238" s="42"/>
      <c r="T238" s="42"/>
      <c r="U238" s="42"/>
      <c r="V238" s="85">
        <f t="shared" si="71"/>
        <v>42</v>
      </c>
      <c r="W238" s="86">
        <v>44</v>
      </c>
      <c r="X238" s="99">
        <f t="shared" si="68"/>
        <v>95.454545454545453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19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43</v>
      </c>
      <c r="BQ238" s="54">
        <f t="shared" si="88"/>
        <v>0.90845070422535201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27</v>
      </c>
      <c r="P239" s="42">
        <v>3</v>
      </c>
      <c r="Q239" s="42"/>
      <c r="R239" s="42"/>
      <c r="S239" s="42"/>
      <c r="T239" s="42"/>
      <c r="U239" s="42"/>
      <c r="V239" s="85">
        <f t="shared" si="71"/>
        <v>78</v>
      </c>
      <c r="W239" s="86">
        <v>212</v>
      </c>
      <c r="X239" s="99">
        <f t="shared" si="68"/>
        <v>36.79245283018868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27</v>
      </c>
      <c r="BI239" s="50">
        <f t="shared" si="80"/>
        <v>3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80</v>
      </c>
      <c r="BQ239" s="54">
        <f t="shared" si="88"/>
        <v>0.37383177570093457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13</v>
      </c>
      <c r="P240" s="42">
        <v>0</v>
      </c>
      <c r="Q240" s="42"/>
      <c r="R240" s="42"/>
      <c r="S240" s="42"/>
      <c r="T240" s="42"/>
      <c r="U240" s="42"/>
      <c r="V240" s="85">
        <f t="shared" si="71"/>
        <v>70</v>
      </c>
      <c r="W240" s="86">
        <v>114.66666666666667</v>
      </c>
      <c r="X240" s="99">
        <f t="shared" si="68"/>
        <v>61.046511627906973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13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70</v>
      </c>
      <c r="BQ240" s="54">
        <f t="shared" si="88"/>
        <v>0.60869565217391308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9</v>
      </c>
      <c r="O241" s="42">
        <v>8</v>
      </c>
      <c r="P241" s="42">
        <v>0</v>
      </c>
      <c r="Q241" s="42"/>
      <c r="R241" s="42"/>
      <c r="S241" s="42"/>
      <c r="T241" s="42"/>
      <c r="U241" s="42"/>
      <c r="V241" s="85">
        <f t="shared" si="71"/>
        <v>90</v>
      </c>
      <c r="W241" s="86">
        <v>122.66666666666667</v>
      </c>
      <c r="X241" s="99">
        <f t="shared" si="68"/>
        <v>73.369565217391298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9</v>
      </c>
      <c r="BH241" s="50">
        <f t="shared" si="79"/>
        <v>8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90</v>
      </c>
      <c r="BQ241" s="54">
        <f t="shared" si="88"/>
        <v>0.71808510638297862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2</v>
      </c>
      <c r="P242" s="42">
        <v>0</v>
      </c>
      <c r="Q242" s="42"/>
      <c r="R242" s="42"/>
      <c r="S242" s="42"/>
      <c r="T242" s="42"/>
      <c r="U242" s="42"/>
      <c r="V242" s="85">
        <f t="shared" si="71"/>
        <v>44</v>
      </c>
      <c r="W242" s="86">
        <v>125.66666666666667</v>
      </c>
      <c r="X242" s="99">
        <f t="shared" si="68"/>
        <v>35.013262599469499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2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44</v>
      </c>
      <c r="BQ242" s="54">
        <f t="shared" si="88"/>
        <v>0.35013262599469497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</v>
      </c>
      <c r="P243" s="42">
        <v>0</v>
      </c>
      <c r="Q243" s="42"/>
      <c r="R243" s="42"/>
      <c r="S243" s="42"/>
      <c r="T243" s="42"/>
      <c r="U243" s="42"/>
      <c r="V243" s="85">
        <f t="shared" si="71"/>
        <v>77</v>
      </c>
      <c r="W243" s="86">
        <v>129</v>
      </c>
      <c r="X243" s="99">
        <f t="shared" si="68"/>
        <v>59.689922480620147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77</v>
      </c>
      <c r="BQ243" s="54">
        <f t="shared" si="88"/>
        <v>0.59079283887468026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0</v>
      </c>
      <c r="Q244" s="42"/>
      <c r="R244" s="42"/>
      <c r="S244" s="42"/>
      <c r="T244" s="42"/>
      <c r="U244" s="42"/>
      <c r="V244" s="85">
        <f t="shared" si="71"/>
        <v>16</v>
      </c>
      <c r="W244" s="86">
        <v>26.333333333333332</v>
      </c>
      <c r="X244" s="99">
        <f t="shared" si="68"/>
        <v>60.75949367088608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16</v>
      </c>
      <c r="BQ244" s="54">
        <f t="shared" si="88"/>
        <v>0.60759493670886078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12</v>
      </c>
      <c r="O245" s="42">
        <v>2</v>
      </c>
      <c r="P245" s="42">
        <v>0</v>
      </c>
      <c r="Q245" s="42"/>
      <c r="R245" s="42"/>
      <c r="S245" s="42"/>
      <c r="T245" s="42"/>
      <c r="U245" s="42"/>
      <c r="V245" s="85">
        <f t="shared" si="71"/>
        <v>122</v>
      </c>
      <c r="W245" s="86">
        <v>194</v>
      </c>
      <c r="X245" s="99">
        <f t="shared" si="68"/>
        <v>62.886597938144327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/>
      <c r="AV245" s="42"/>
      <c r="AW245" s="42"/>
      <c r="AX245" s="42"/>
      <c r="AY245" s="42"/>
      <c r="AZ245" s="85">
        <f t="shared" si="73"/>
        <v>1</v>
      </c>
      <c r="BA245" s="86">
        <v>5.333333333333333</v>
      </c>
      <c r="BB245" s="99">
        <f t="shared" si="70"/>
        <v>18.75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12</v>
      </c>
      <c r="BH245" s="50">
        <f t="shared" si="79"/>
        <v>2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123</v>
      </c>
      <c r="BQ245" s="54">
        <f t="shared" si="88"/>
        <v>0.61499999999999999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0</v>
      </c>
      <c r="Q246" s="42"/>
      <c r="R246" s="42"/>
      <c r="S246" s="42"/>
      <c r="T246" s="42"/>
      <c r="U246" s="42"/>
      <c r="V246" s="85">
        <f t="shared" si="71"/>
        <v>33</v>
      </c>
      <c r="W246" s="86">
        <v>21.333333333333332</v>
      </c>
      <c r="X246" s="99">
        <f t="shared" si="68"/>
        <v>154.6875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/>
      <c r="AG246" s="42"/>
      <c r="AH246" s="42"/>
      <c r="AI246" s="42"/>
      <c r="AJ246" s="42"/>
      <c r="AK246" s="85">
        <f t="shared" si="72"/>
        <v>5</v>
      </c>
      <c r="AL246" s="86">
        <v>2.3333333333333335</v>
      </c>
      <c r="AM246" s="99">
        <f t="shared" si="69"/>
        <v>214.28571428571428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38</v>
      </c>
      <c r="BQ246" s="54">
        <f t="shared" si="88"/>
        <v>1.6056338028169015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3</v>
      </c>
      <c r="P247" s="42">
        <v>0</v>
      </c>
      <c r="Q247" s="42"/>
      <c r="R247" s="42"/>
      <c r="S247" s="42"/>
      <c r="T247" s="42"/>
      <c r="U247" s="42"/>
      <c r="V247" s="85">
        <f t="shared" si="71"/>
        <v>40</v>
      </c>
      <c r="W247" s="86">
        <v>38</v>
      </c>
      <c r="X247" s="99">
        <f t="shared" si="68"/>
        <v>105.26315789473684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0</v>
      </c>
      <c r="AT247" s="42">
        <v>0</v>
      </c>
      <c r="AU247" s="42"/>
      <c r="AV247" s="42"/>
      <c r="AW247" s="42"/>
      <c r="AX247" s="42"/>
      <c r="AY247" s="42"/>
      <c r="AZ247" s="85">
        <f t="shared" si="73"/>
        <v>3</v>
      </c>
      <c r="BA247" s="86">
        <v>3</v>
      </c>
      <c r="BB247" s="99">
        <f t="shared" si="70"/>
        <v>100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3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43</v>
      </c>
      <c r="BQ247" s="54">
        <f t="shared" si="88"/>
        <v>1.0238095238095237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14</v>
      </c>
      <c r="P248" s="42">
        <v>0</v>
      </c>
      <c r="Q248" s="42"/>
      <c r="R248" s="42"/>
      <c r="S248" s="42"/>
      <c r="T248" s="42"/>
      <c r="U248" s="42"/>
      <c r="V248" s="85">
        <f t="shared" si="71"/>
        <v>123</v>
      </c>
      <c r="W248" s="86">
        <v>140.66666666666666</v>
      </c>
      <c r="X248" s="99">
        <f t="shared" si="68"/>
        <v>87.440758293838869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0</v>
      </c>
      <c r="AF248" s="42"/>
      <c r="AG248" s="42"/>
      <c r="AH248" s="42"/>
      <c r="AI248" s="42"/>
      <c r="AJ248" s="42"/>
      <c r="AK248" s="85">
        <f t="shared" si="72"/>
        <v>16</v>
      </c>
      <c r="AL248" s="86">
        <v>24.666666666666668</v>
      </c>
      <c r="AM248" s="99">
        <f t="shared" si="69"/>
        <v>64.864864864864856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7</v>
      </c>
      <c r="AT248" s="42">
        <v>0</v>
      </c>
      <c r="AU248" s="42"/>
      <c r="AV248" s="42"/>
      <c r="AW248" s="42"/>
      <c r="AX248" s="42"/>
      <c r="AY248" s="42"/>
      <c r="AZ248" s="85">
        <f t="shared" si="73"/>
        <v>14</v>
      </c>
      <c r="BA248" s="86">
        <v>1</v>
      </c>
      <c r="BB248" s="99">
        <f t="shared" si="70"/>
        <v>1400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21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153</v>
      </c>
      <c r="BQ248" s="54">
        <f t="shared" si="88"/>
        <v>0.91983967935871758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0</v>
      </c>
      <c r="P249" s="42">
        <v>0</v>
      </c>
      <c r="Q249" s="42"/>
      <c r="R249" s="42"/>
      <c r="S249" s="42"/>
      <c r="T249" s="42"/>
      <c r="U249" s="42"/>
      <c r="V249" s="85">
        <f t="shared" si="71"/>
        <v>38</v>
      </c>
      <c r="W249" s="86">
        <v>59.333333333333336</v>
      </c>
      <c r="X249" s="99">
        <f t="shared" si="68"/>
        <v>64.044943820224717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/>
      <c r="AG249" s="42"/>
      <c r="AH249" s="42"/>
      <c r="AI249" s="42"/>
      <c r="AJ249" s="42"/>
      <c r="AK249" s="85">
        <f t="shared" si="72"/>
        <v>2</v>
      </c>
      <c r="AL249" s="86">
        <v>2.3333333333333335</v>
      </c>
      <c r="AM249" s="99">
        <f t="shared" si="69"/>
        <v>85.714285714285708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40</v>
      </c>
      <c r="BQ249" s="54">
        <f t="shared" si="88"/>
        <v>0.64864864864864857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0</v>
      </c>
      <c r="Q250" s="42"/>
      <c r="R250" s="42"/>
      <c r="S250" s="42"/>
      <c r="T250" s="42"/>
      <c r="U250" s="42"/>
      <c r="V250" s="85">
        <f t="shared" si="71"/>
        <v>41</v>
      </c>
      <c r="W250" s="86">
        <v>111.33333333333333</v>
      </c>
      <c r="X250" s="99">
        <f t="shared" si="68"/>
        <v>36.82634730538922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/>
      <c r="AV250" s="42"/>
      <c r="AW250" s="42"/>
      <c r="AX250" s="42"/>
      <c r="AY250" s="42"/>
      <c r="AZ250" s="85">
        <f t="shared" si="73"/>
        <v>1</v>
      </c>
      <c r="BA250" s="86">
        <v>1</v>
      </c>
      <c r="BB250" s="99">
        <f t="shared" si="70"/>
        <v>100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42</v>
      </c>
      <c r="BQ250" s="54">
        <f t="shared" si="88"/>
        <v>0.36734693877551022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1</v>
      </c>
      <c r="Q251" s="42"/>
      <c r="R251" s="42"/>
      <c r="S251" s="42"/>
      <c r="T251" s="42"/>
      <c r="U251" s="42"/>
      <c r="V251" s="85">
        <f t="shared" si="71"/>
        <v>78</v>
      </c>
      <c r="W251" s="86">
        <v>84.666666666666671</v>
      </c>
      <c r="X251" s="99">
        <f t="shared" si="68"/>
        <v>92.12598425196849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/>
      <c r="AG251" s="42"/>
      <c r="AH251" s="42"/>
      <c r="AI251" s="42"/>
      <c r="AJ251" s="42"/>
      <c r="AK251" s="85">
        <f t="shared" si="72"/>
        <v>4</v>
      </c>
      <c r="AL251" s="86">
        <v>6.666666666666667</v>
      </c>
      <c r="AM251" s="99">
        <f t="shared" si="69"/>
        <v>60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0</v>
      </c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2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82</v>
      </c>
      <c r="BQ251" s="54">
        <f t="shared" si="88"/>
        <v>0.89781021897810209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/>
      <c r="R252" s="42"/>
      <c r="S252" s="42"/>
      <c r="T252" s="42"/>
      <c r="U252" s="42"/>
      <c r="V252" s="85">
        <f t="shared" si="71"/>
        <v>4</v>
      </c>
      <c r="W252" s="86">
        <v>21.666666666666668</v>
      </c>
      <c r="X252" s="99">
        <f t="shared" si="68"/>
        <v>18.46153846153846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4</v>
      </c>
      <c r="BQ252" s="54">
        <f t="shared" si="88"/>
        <v>0.17910447761194032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16</v>
      </c>
      <c r="P253" s="42">
        <v>0</v>
      </c>
      <c r="Q253" s="42"/>
      <c r="R253" s="42"/>
      <c r="S253" s="42"/>
      <c r="T253" s="42"/>
      <c r="U253" s="42"/>
      <c r="V253" s="85">
        <f t="shared" si="71"/>
        <v>114</v>
      </c>
      <c r="W253" s="86">
        <v>54.666666666666664</v>
      </c>
      <c r="X253" s="99">
        <f t="shared" si="68"/>
        <v>208.53658536585365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16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114</v>
      </c>
      <c r="BQ253" s="54">
        <f t="shared" si="88"/>
        <v>2.0853658536585367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6</v>
      </c>
      <c r="O254" s="42">
        <v>0</v>
      </c>
      <c r="P254" s="42">
        <v>0</v>
      </c>
      <c r="Q254" s="42"/>
      <c r="R254" s="42"/>
      <c r="S254" s="42"/>
      <c r="T254" s="42"/>
      <c r="U254" s="42"/>
      <c r="V254" s="85">
        <f t="shared" si="71"/>
        <v>49</v>
      </c>
      <c r="W254" s="86">
        <v>91.333333333333329</v>
      </c>
      <c r="X254" s="99">
        <f t="shared" si="68"/>
        <v>53.649635036496356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6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49</v>
      </c>
      <c r="BQ254" s="54">
        <f t="shared" si="88"/>
        <v>0.53649635036496357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0</v>
      </c>
      <c r="P255" s="42">
        <v>0</v>
      </c>
      <c r="Q255" s="42"/>
      <c r="R255" s="42"/>
      <c r="S255" s="42"/>
      <c r="T255" s="42"/>
      <c r="U255" s="42"/>
      <c r="V255" s="85">
        <f t="shared" si="71"/>
        <v>15</v>
      </c>
      <c r="W255" s="86">
        <v>57.333333333333336</v>
      </c>
      <c r="X255" s="99">
        <f t="shared" si="68"/>
        <v>26.162790697674414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15</v>
      </c>
      <c r="BQ255" s="54">
        <f t="shared" si="88"/>
        <v>0.25714285714285712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0</v>
      </c>
      <c r="Q256" s="42"/>
      <c r="R256" s="42"/>
      <c r="S256" s="42"/>
      <c r="T256" s="42"/>
      <c r="U256" s="42"/>
      <c r="V256" s="85">
        <f t="shared" si="71"/>
        <v>34</v>
      </c>
      <c r="W256" s="86">
        <v>38</v>
      </c>
      <c r="X256" s="99">
        <f t="shared" si="68"/>
        <v>89.473684210526315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34</v>
      </c>
      <c r="BQ256" s="54">
        <f t="shared" si="88"/>
        <v>0.87179487179487181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14</v>
      </c>
      <c r="Q257" s="42"/>
      <c r="R257" s="42"/>
      <c r="S257" s="42"/>
      <c r="T257" s="42"/>
      <c r="U257" s="42"/>
      <c r="V257" s="85">
        <f t="shared" si="71"/>
        <v>133</v>
      </c>
      <c r="W257" s="86">
        <v>315.33333333333331</v>
      </c>
      <c r="X257" s="99">
        <f t="shared" si="68"/>
        <v>42.17758985200846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0</v>
      </c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14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133</v>
      </c>
      <c r="BQ257" s="54">
        <f t="shared" si="88"/>
        <v>0.41476091476091481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25</v>
      </c>
      <c r="P258" s="42">
        <v>0</v>
      </c>
      <c r="Q258" s="42"/>
      <c r="R258" s="42"/>
      <c r="S258" s="42"/>
      <c r="T258" s="42"/>
      <c r="U258" s="42"/>
      <c r="V258" s="85">
        <f t="shared" si="71"/>
        <v>99</v>
      </c>
      <c r="W258" s="86">
        <v>171</v>
      </c>
      <c r="X258" s="99">
        <f t="shared" si="68"/>
        <v>57.894736842105267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25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99</v>
      </c>
      <c r="BQ258" s="54">
        <f t="shared" si="88"/>
        <v>0.5722543352601156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25</v>
      </c>
      <c r="P259" s="42">
        <v>0</v>
      </c>
      <c r="Q259" s="42"/>
      <c r="R259" s="42"/>
      <c r="S259" s="42"/>
      <c r="T259" s="42"/>
      <c r="U259" s="42"/>
      <c r="V259" s="85">
        <f t="shared" si="71"/>
        <v>134</v>
      </c>
      <c r="W259" s="86">
        <v>253.33333333333334</v>
      </c>
      <c r="X259" s="99">
        <f t="shared" si="68"/>
        <v>52.89473684210526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25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134</v>
      </c>
      <c r="BQ259" s="54">
        <f t="shared" si="88"/>
        <v>0.52686762778505891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0</v>
      </c>
      <c r="Q260" s="42"/>
      <c r="R260" s="42"/>
      <c r="S260" s="42"/>
      <c r="T260" s="42"/>
      <c r="U260" s="42"/>
      <c r="V260" s="85">
        <f t="shared" si="71"/>
        <v>17</v>
      </c>
      <c r="W260" s="86">
        <v>42</v>
      </c>
      <c r="X260" s="99">
        <f t="shared" si="68"/>
        <v>40.476190476190474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17</v>
      </c>
      <c r="BQ260" s="54">
        <f t="shared" si="88"/>
        <v>0.40476190476190477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5</v>
      </c>
      <c r="O261" s="42">
        <v>2</v>
      </c>
      <c r="P261" s="42">
        <v>0</v>
      </c>
      <c r="Q261" s="42"/>
      <c r="R261" s="42"/>
      <c r="S261" s="42"/>
      <c r="T261" s="42"/>
      <c r="U261" s="42"/>
      <c r="V261" s="85">
        <f t="shared" si="71"/>
        <v>19</v>
      </c>
      <c r="W261" s="86">
        <v>53</v>
      </c>
      <c r="X261" s="99">
        <f t="shared" si="68"/>
        <v>35.849056603773583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5</v>
      </c>
      <c r="BH261" s="50">
        <f t="shared" si="79"/>
        <v>2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19</v>
      </c>
      <c r="BQ261" s="54">
        <f t="shared" si="88"/>
        <v>0.35185185185185186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0</v>
      </c>
      <c r="Q262" s="42"/>
      <c r="R262" s="42"/>
      <c r="S262" s="42"/>
      <c r="T262" s="42"/>
      <c r="U262" s="42"/>
      <c r="V262" s="85">
        <f t="shared" si="71"/>
        <v>78</v>
      </c>
      <c r="W262" s="86">
        <v>129</v>
      </c>
      <c r="X262" s="99">
        <f t="shared" ref="X262:X325" si="89">IFERROR(V262/W262,0)*100</f>
        <v>60.465116279069761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78</v>
      </c>
      <c r="BQ262" s="54">
        <f t="shared" si="88"/>
        <v>0.59846547314578002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17</v>
      </c>
      <c r="P263" s="42">
        <v>0</v>
      </c>
      <c r="Q263" s="42"/>
      <c r="R263" s="42"/>
      <c r="S263" s="42"/>
      <c r="T263" s="42"/>
      <c r="U263" s="42"/>
      <c r="V263" s="85">
        <f t="shared" ref="V263:V326" si="92">SUM(J263:U263)</f>
        <v>152</v>
      </c>
      <c r="W263" s="86">
        <v>215.66666666666666</v>
      </c>
      <c r="X263" s="99">
        <f t="shared" si="89"/>
        <v>70.479134466769708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/>
      <c r="AG263" s="42"/>
      <c r="AH263" s="42"/>
      <c r="AI263" s="42"/>
      <c r="AJ263" s="42"/>
      <c r="AK263" s="85">
        <f t="shared" ref="AK263:AK326" si="93">SUM(Y263:AJ263)</f>
        <v>1</v>
      </c>
      <c r="AL263" s="86">
        <v>0.33333333333333331</v>
      </c>
      <c r="AM263" s="99">
        <f t="shared" si="90"/>
        <v>300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0</v>
      </c>
      <c r="AU263" s="42"/>
      <c r="AV263" s="42"/>
      <c r="AW263" s="42"/>
      <c r="AX263" s="42"/>
      <c r="AY263" s="42"/>
      <c r="AZ263" s="85">
        <f t="shared" ref="AZ263:AZ326" si="94">SUM(AN263:AY263)</f>
        <v>2</v>
      </c>
      <c r="BA263" s="86">
        <v>0.66666666666666663</v>
      </c>
      <c r="BB263" s="99">
        <f t="shared" si="91"/>
        <v>300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155</v>
      </c>
      <c r="BQ263" s="54">
        <f t="shared" ref="BQ263:BQ326" si="109">IFERROR(BP263/BO263,0)</f>
        <v>0.7153846153846154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0</v>
      </c>
      <c r="Q264" s="42"/>
      <c r="R264" s="42"/>
      <c r="S264" s="42"/>
      <c r="T264" s="42"/>
      <c r="U264" s="42"/>
      <c r="V264" s="85">
        <f t="shared" si="92"/>
        <v>52</v>
      </c>
      <c r="W264" s="86">
        <v>173.33333333333334</v>
      </c>
      <c r="X264" s="99">
        <f t="shared" si="89"/>
        <v>30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52</v>
      </c>
      <c r="BQ264" s="54">
        <f t="shared" si="109"/>
        <v>0.29545454545454541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0</v>
      </c>
      <c r="P265" s="42">
        <v>0</v>
      </c>
      <c r="Q265" s="42"/>
      <c r="R265" s="42"/>
      <c r="S265" s="42"/>
      <c r="T265" s="42"/>
      <c r="U265" s="42"/>
      <c r="V265" s="85">
        <f t="shared" si="92"/>
        <v>61</v>
      </c>
      <c r="W265" s="86">
        <v>92</v>
      </c>
      <c r="X265" s="99">
        <f t="shared" si="89"/>
        <v>66.304347826086953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/>
      <c r="AG265" s="42"/>
      <c r="AH265" s="42"/>
      <c r="AI265" s="42"/>
      <c r="AJ265" s="42"/>
      <c r="AK265" s="85">
        <f t="shared" si="93"/>
        <v>6</v>
      </c>
      <c r="AL265" s="86">
        <v>3</v>
      </c>
      <c r="AM265" s="99">
        <f t="shared" si="90"/>
        <v>200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67</v>
      </c>
      <c r="BQ265" s="54">
        <f t="shared" si="109"/>
        <v>0.70526315789473681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0</v>
      </c>
      <c r="P266" s="42">
        <v>0</v>
      </c>
      <c r="Q266" s="42"/>
      <c r="R266" s="42"/>
      <c r="S266" s="42"/>
      <c r="T266" s="42"/>
      <c r="U266" s="42"/>
      <c r="V266" s="85">
        <f t="shared" si="92"/>
        <v>39</v>
      </c>
      <c r="W266" s="86">
        <v>54</v>
      </c>
      <c r="X266" s="99">
        <f t="shared" si="89"/>
        <v>72.222222222222214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39</v>
      </c>
      <c r="BQ266" s="54">
        <f t="shared" si="109"/>
        <v>0.71341463414634154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1</v>
      </c>
      <c r="P267" s="42">
        <v>0</v>
      </c>
      <c r="Q267" s="42"/>
      <c r="R267" s="42"/>
      <c r="S267" s="42"/>
      <c r="T267" s="42"/>
      <c r="U267" s="42"/>
      <c r="V267" s="85">
        <f t="shared" si="92"/>
        <v>42</v>
      </c>
      <c r="W267" s="86">
        <v>103.66666666666667</v>
      </c>
      <c r="X267" s="99">
        <f t="shared" si="89"/>
        <v>40.514469453376208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1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42</v>
      </c>
      <c r="BQ267" s="54">
        <f t="shared" si="109"/>
        <v>0.39374999999999999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0</v>
      </c>
      <c r="Q268" s="42"/>
      <c r="R268" s="42"/>
      <c r="S268" s="42"/>
      <c r="T268" s="42"/>
      <c r="U268" s="42"/>
      <c r="V268" s="85">
        <f t="shared" si="92"/>
        <v>16</v>
      </c>
      <c r="W268" s="86">
        <v>28</v>
      </c>
      <c r="X268" s="99">
        <f t="shared" si="89"/>
        <v>57.142857142857139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16</v>
      </c>
      <c r="BQ268" s="54">
        <f t="shared" si="109"/>
        <v>0.56470588235294117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0</v>
      </c>
      <c r="Q269" s="42"/>
      <c r="R269" s="42"/>
      <c r="S269" s="42"/>
      <c r="T269" s="42"/>
      <c r="U269" s="42"/>
      <c r="V269" s="85">
        <f t="shared" si="92"/>
        <v>10</v>
      </c>
      <c r="W269" s="86">
        <v>24.666666666666668</v>
      </c>
      <c r="X269" s="99">
        <f t="shared" si="89"/>
        <v>40.54054054054054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10</v>
      </c>
      <c r="BQ269" s="54">
        <f t="shared" si="109"/>
        <v>0.39473684210526316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2</v>
      </c>
      <c r="Q270" s="42"/>
      <c r="R270" s="42"/>
      <c r="S270" s="42"/>
      <c r="T270" s="42"/>
      <c r="U270" s="42"/>
      <c r="V270" s="85">
        <f t="shared" si="92"/>
        <v>59</v>
      </c>
      <c r="W270" s="86">
        <v>120</v>
      </c>
      <c r="X270" s="99">
        <f t="shared" si="89"/>
        <v>49.166666666666664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2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59</v>
      </c>
      <c r="BQ270" s="54">
        <f t="shared" si="109"/>
        <v>0.49030470914127428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1</v>
      </c>
      <c r="Q271" s="42"/>
      <c r="R271" s="42"/>
      <c r="S271" s="42"/>
      <c r="T271" s="42"/>
      <c r="U271" s="42"/>
      <c r="V271" s="85">
        <f t="shared" si="92"/>
        <v>23</v>
      </c>
      <c r="W271" s="86">
        <v>13.666666666666666</v>
      </c>
      <c r="X271" s="99">
        <f t="shared" si="89"/>
        <v>168.29268292682929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1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23</v>
      </c>
      <c r="BQ271" s="54">
        <f t="shared" si="109"/>
        <v>1.6829268292682928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0</v>
      </c>
      <c r="Q272" s="42"/>
      <c r="R272" s="42"/>
      <c r="S272" s="42"/>
      <c r="T272" s="42"/>
      <c r="U272" s="42"/>
      <c r="V272" s="85">
        <f t="shared" si="92"/>
        <v>21</v>
      </c>
      <c r="W272" s="86">
        <v>26</v>
      </c>
      <c r="X272" s="99">
        <f t="shared" si="89"/>
        <v>80.769230769230774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21</v>
      </c>
      <c r="BQ272" s="54">
        <f t="shared" si="109"/>
        <v>0.79746835443037978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12</v>
      </c>
      <c r="Q273" s="42"/>
      <c r="R273" s="42"/>
      <c r="S273" s="42"/>
      <c r="T273" s="42"/>
      <c r="U273" s="42"/>
      <c r="V273" s="85">
        <f t="shared" si="92"/>
        <v>125</v>
      </c>
      <c r="W273" s="86">
        <v>244.66666666666666</v>
      </c>
      <c r="X273" s="99">
        <f t="shared" si="89"/>
        <v>51.089918256130794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12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125</v>
      </c>
      <c r="BQ273" s="54">
        <f t="shared" si="109"/>
        <v>0.49603174603174605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1</v>
      </c>
      <c r="Q274" s="42"/>
      <c r="R274" s="42"/>
      <c r="S274" s="42"/>
      <c r="T274" s="42"/>
      <c r="U274" s="42"/>
      <c r="V274" s="85">
        <f t="shared" si="92"/>
        <v>49</v>
      </c>
      <c r="W274" s="86">
        <v>42.666666666666664</v>
      </c>
      <c r="X274" s="99">
        <f t="shared" si="89"/>
        <v>114.84375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1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49</v>
      </c>
      <c r="BQ274" s="54">
        <f t="shared" si="109"/>
        <v>1.1307692307692307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3</v>
      </c>
      <c r="O276" s="42">
        <v>0</v>
      </c>
      <c r="P276" s="42">
        <v>0</v>
      </c>
      <c r="Q276" s="42"/>
      <c r="R276" s="42"/>
      <c r="S276" s="42"/>
      <c r="T276" s="42"/>
      <c r="U276" s="42"/>
      <c r="V276" s="85">
        <f t="shared" si="92"/>
        <v>5</v>
      </c>
      <c r="W276" s="86">
        <v>4.666666666666667</v>
      </c>
      <c r="X276" s="99">
        <f t="shared" si="89"/>
        <v>107.14285714285714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3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5</v>
      </c>
      <c r="BQ276" s="54">
        <f t="shared" si="109"/>
        <v>1.0714285714285714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/>
      <c r="R277" s="42"/>
      <c r="S277" s="42"/>
      <c r="T277" s="42"/>
      <c r="U277" s="42"/>
      <c r="V277" s="85">
        <f t="shared" si="92"/>
        <v>11</v>
      </c>
      <c r="W277" s="86">
        <v>45.333333333333336</v>
      </c>
      <c r="X277" s="99">
        <f t="shared" si="89"/>
        <v>24.264705882352942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/>
      <c r="AV277" s="42"/>
      <c r="AW277" s="42"/>
      <c r="AX277" s="42"/>
      <c r="AY277" s="42"/>
      <c r="AZ277" s="85">
        <f t="shared" si="94"/>
        <v>1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12</v>
      </c>
      <c r="BQ277" s="54">
        <f t="shared" si="109"/>
        <v>0.26470588235294118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1</v>
      </c>
      <c r="P278" s="42">
        <v>1</v>
      </c>
      <c r="Q278" s="42"/>
      <c r="R278" s="42"/>
      <c r="S278" s="42"/>
      <c r="T278" s="42"/>
      <c r="U278" s="42"/>
      <c r="V278" s="85">
        <f t="shared" si="92"/>
        <v>17</v>
      </c>
      <c r="W278" s="86">
        <v>32</v>
      </c>
      <c r="X278" s="99">
        <f t="shared" si="89"/>
        <v>53.125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1</v>
      </c>
      <c r="BI278" s="50">
        <f t="shared" si="101"/>
        <v>1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17</v>
      </c>
      <c r="BQ278" s="54">
        <f t="shared" si="109"/>
        <v>0.53125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0</v>
      </c>
      <c r="Q279" s="42"/>
      <c r="R279" s="42"/>
      <c r="S279" s="42"/>
      <c r="T279" s="42"/>
      <c r="U279" s="42"/>
      <c r="V279" s="85">
        <f t="shared" si="92"/>
        <v>23</v>
      </c>
      <c r="W279" s="86">
        <v>56.333333333333336</v>
      </c>
      <c r="X279" s="99">
        <f t="shared" si="89"/>
        <v>40.828402366863905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0</v>
      </c>
      <c r="AF279" s="42"/>
      <c r="AG279" s="42"/>
      <c r="AH279" s="42"/>
      <c r="AI279" s="42"/>
      <c r="AJ279" s="42"/>
      <c r="AK279" s="85">
        <f t="shared" si="93"/>
        <v>4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27</v>
      </c>
      <c r="BQ279" s="54">
        <f t="shared" si="109"/>
        <v>0.47928994082840237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0</v>
      </c>
      <c r="Q280" s="42"/>
      <c r="R280" s="42"/>
      <c r="S280" s="42"/>
      <c r="T280" s="42"/>
      <c r="U280" s="42"/>
      <c r="V280" s="85">
        <f t="shared" si="92"/>
        <v>16</v>
      </c>
      <c r="W280" s="86">
        <v>8.3333333333333339</v>
      </c>
      <c r="X280" s="99">
        <f t="shared" si="89"/>
        <v>192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/>
      <c r="AG280" s="42"/>
      <c r="AH280" s="42"/>
      <c r="AI280" s="42"/>
      <c r="AJ280" s="42"/>
      <c r="AK280" s="85">
        <f t="shared" si="93"/>
        <v>1</v>
      </c>
      <c r="AL280" s="86">
        <v>32</v>
      </c>
      <c r="AM280" s="99">
        <f t="shared" si="90"/>
        <v>3.125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/>
      <c r="AV280" s="42"/>
      <c r="AW280" s="42"/>
      <c r="AX280" s="42"/>
      <c r="AY280" s="42"/>
      <c r="AZ280" s="85">
        <f t="shared" si="94"/>
        <v>3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20</v>
      </c>
      <c r="BQ280" s="54">
        <f t="shared" si="109"/>
        <v>0.49586776859504128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7</v>
      </c>
      <c r="P281" s="42">
        <v>0</v>
      </c>
      <c r="Q281" s="42"/>
      <c r="R281" s="42"/>
      <c r="S281" s="42"/>
      <c r="T281" s="42"/>
      <c r="U281" s="42"/>
      <c r="V281" s="85">
        <f t="shared" si="92"/>
        <v>37</v>
      </c>
      <c r="W281" s="86">
        <v>72.666666666666671</v>
      </c>
      <c r="X281" s="99">
        <f t="shared" si="89"/>
        <v>50.917431192660544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7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37</v>
      </c>
      <c r="BQ281" s="54">
        <f t="shared" si="109"/>
        <v>0.50454545454545463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0</v>
      </c>
      <c r="Q282" s="42"/>
      <c r="R282" s="42"/>
      <c r="S282" s="42"/>
      <c r="T282" s="42"/>
      <c r="U282" s="42"/>
      <c r="V282" s="85">
        <f t="shared" si="92"/>
        <v>60</v>
      </c>
      <c r="W282" s="86">
        <v>99.666666666666671</v>
      </c>
      <c r="X282" s="99">
        <f t="shared" si="89"/>
        <v>60.200668896321062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/>
      <c r="AV282" s="42"/>
      <c r="AW282" s="42"/>
      <c r="AX282" s="42"/>
      <c r="AY282" s="42"/>
      <c r="AZ282" s="85">
        <f t="shared" si="94"/>
        <v>1</v>
      </c>
      <c r="BA282" s="86">
        <v>0.66666666666666663</v>
      </c>
      <c r="BB282" s="99">
        <f t="shared" si="91"/>
        <v>150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61</v>
      </c>
      <c r="BQ282" s="54">
        <f t="shared" si="109"/>
        <v>0.60797342192691028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21</v>
      </c>
      <c r="P283" s="42">
        <v>0</v>
      </c>
      <c r="Q283" s="42"/>
      <c r="R283" s="42"/>
      <c r="S283" s="42"/>
      <c r="T283" s="42"/>
      <c r="U283" s="42"/>
      <c r="V283" s="85">
        <f t="shared" si="92"/>
        <v>91</v>
      </c>
      <c r="W283" s="86">
        <v>187</v>
      </c>
      <c r="X283" s="99">
        <f t="shared" si="89"/>
        <v>48.663101604278076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21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92</v>
      </c>
      <c r="BQ283" s="54">
        <f t="shared" si="109"/>
        <v>0.46779661016949153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2</v>
      </c>
      <c r="O284" s="42">
        <v>8</v>
      </c>
      <c r="P284" s="42">
        <v>0</v>
      </c>
      <c r="Q284" s="42"/>
      <c r="R284" s="42"/>
      <c r="S284" s="42"/>
      <c r="T284" s="42"/>
      <c r="U284" s="42"/>
      <c r="V284" s="85">
        <f t="shared" si="92"/>
        <v>33</v>
      </c>
      <c r="W284" s="86">
        <v>74.666666666666671</v>
      </c>
      <c r="X284" s="99">
        <f t="shared" si="89"/>
        <v>44.196428571428569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2</v>
      </c>
      <c r="BH284" s="50">
        <f t="shared" si="100"/>
        <v>8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33</v>
      </c>
      <c r="BQ284" s="54">
        <f t="shared" si="109"/>
        <v>0.42857142857142855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/>
      <c r="R285" s="42"/>
      <c r="S285" s="42"/>
      <c r="T285" s="42"/>
      <c r="U285" s="42"/>
      <c r="V285" s="85">
        <f t="shared" si="92"/>
        <v>3</v>
      </c>
      <c r="W285" s="86">
        <v>51.666666666666664</v>
      </c>
      <c r="X285" s="99">
        <f t="shared" si="89"/>
        <v>5.806451612903226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3</v>
      </c>
      <c r="BQ285" s="54">
        <f t="shared" si="109"/>
        <v>5.8064516129032261E-2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5</v>
      </c>
      <c r="P286" s="42">
        <v>0</v>
      </c>
      <c r="Q286" s="42"/>
      <c r="R286" s="42"/>
      <c r="S286" s="42"/>
      <c r="T286" s="42"/>
      <c r="U286" s="42"/>
      <c r="V286" s="85">
        <f t="shared" si="92"/>
        <v>31</v>
      </c>
      <c r="W286" s="86">
        <v>96.333333333333329</v>
      </c>
      <c r="X286" s="99">
        <f t="shared" si="89"/>
        <v>32.179930795847753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0</v>
      </c>
      <c r="AE286" s="42">
        <v>0</v>
      </c>
      <c r="AF286" s="42"/>
      <c r="AG286" s="42"/>
      <c r="AH286" s="42"/>
      <c r="AI286" s="42"/>
      <c r="AJ286" s="42"/>
      <c r="AK286" s="85">
        <f t="shared" si="93"/>
        <v>7</v>
      </c>
      <c r="AL286" s="86">
        <v>2</v>
      </c>
      <c r="AM286" s="99">
        <f t="shared" si="90"/>
        <v>350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5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38</v>
      </c>
      <c r="BQ286" s="54">
        <f t="shared" si="109"/>
        <v>0.36421725239616615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0</v>
      </c>
      <c r="P287" s="42">
        <v>2</v>
      </c>
      <c r="Q287" s="42"/>
      <c r="R287" s="42"/>
      <c r="S287" s="42"/>
      <c r="T287" s="42"/>
      <c r="U287" s="42"/>
      <c r="V287" s="85">
        <f t="shared" si="92"/>
        <v>24</v>
      </c>
      <c r="W287" s="86">
        <v>88</v>
      </c>
      <c r="X287" s="99">
        <f t="shared" si="89"/>
        <v>27.27272727272727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0</v>
      </c>
      <c r="BI287" s="50">
        <f t="shared" si="101"/>
        <v>2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24</v>
      </c>
      <c r="BQ287" s="54">
        <f t="shared" si="109"/>
        <v>0.26277372262773724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0</v>
      </c>
      <c r="P288" s="42">
        <v>0</v>
      </c>
      <c r="Q288" s="42"/>
      <c r="R288" s="42"/>
      <c r="S288" s="42"/>
      <c r="T288" s="42"/>
      <c r="U288" s="42"/>
      <c r="V288" s="85">
        <f t="shared" si="92"/>
        <v>22</v>
      </c>
      <c r="W288" s="86">
        <v>63.333333333333336</v>
      </c>
      <c r="X288" s="99">
        <f t="shared" si="89"/>
        <v>34.736842105263158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22</v>
      </c>
      <c r="BQ288" s="54">
        <f t="shared" si="109"/>
        <v>0.34736842105263155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9</v>
      </c>
      <c r="P289" s="42">
        <v>0</v>
      </c>
      <c r="Q289" s="42"/>
      <c r="R289" s="42"/>
      <c r="S289" s="42"/>
      <c r="T289" s="42"/>
      <c r="U289" s="42"/>
      <c r="V289" s="85">
        <f t="shared" si="92"/>
        <v>133</v>
      </c>
      <c r="W289" s="86">
        <v>78.333333333333329</v>
      </c>
      <c r="X289" s="99">
        <f t="shared" si="89"/>
        <v>169.78723404255319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5</v>
      </c>
      <c r="AT289" s="42">
        <v>0</v>
      </c>
      <c r="AU289" s="42"/>
      <c r="AV289" s="42"/>
      <c r="AW289" s="42"/>
      <c r="AX289" s="42"/>
      <c r="AY289" s="42"/>
      <c r="AZ289" s="85">
        <f t="shared" si="94"/>
        <v>61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14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194</v>
      </c>
      <c r="BQ289" s="54">
        <f t="shared" si="109"/>
        <v>2.4765957446808513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11</v>
      </c>
      <c r="P290" s="42">
        <v>0</v>
      </c>
      <c r="Q290" s="42"/>
      <c r="R290" s="42"/>
      <c r="S290" s="42"/>
      <c r="T290" s="42"/>
      <c r="U290" s="42"/>
      <c r="V290" s="85">
        <f t="shared" si="92"/>
        <v>38</v>
      </c>
      <c r="W290" s="86">
        <v>49.666666666666664</v>
      </c>
      <c r="X290" s="99">
        <f t="shared" si="89"/>
        <v>76.510067114093957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11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38</v>
      </c>
      <c r="BQ290" s="54">
        <f t="shared" si="109"/>
        <v>0.76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0</v>
      </c>
      <c r="Q291" s="42"/>
      <c r="R291" s="42"/>
      <c r="S291" s="42"/>
      <c r="T291" s="42"/>
      <c r="U291" s="42"/>
      <c r="V291" s="85">
        <f t="shared" si="92"/>
        <v>1</v>
      </c>
      <c r="W291" s="86">
        <v>31.333333333333332</v>
      </c>
      <c r="X291" s="99">
        <f t="shared" si="89"/>
        <v>3.191489361702128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1</v>
      </c>
      <c r="BQ291" s="54">
        <f t="shared" si="109"/>
        <v>3.1578947368421054E-2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3</v>
      </c>
      <c r="P294" s="42">
        <v>0</v>
      </c>
      <c r="Q294" s="42"/>
      <c r="R294" s="42"/>
      <c r="S294" s="42"/>
      <c r="T294" s="42"/>
      <c r="U294" s="42"/>
      <c r="V294" s="85">
        <f t="shared" si="92"/>
        <v>50</v>
      </c>
      <c r="W294" s="86">
        <v>91.666666666666671</v>
      </c>
      <c r="X294" s="99">
        <f t="shared" si="89"/>
        <v>54.54545454545454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3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50</v>
      </c>
      <c r="BQ294" s="54">
        <f t="shared" si="109"/>
        <v>0.54545454545454541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0</v>
      </c>
      <c r="Q295" s="42"/>
      <c r="R295" s="42"/>
      <c r="S295" s="42"/>
      <c r="T295" s="42"/>
      <c r="U295" s="42"/>
      <c r="V295" s="85">
        <f t="shared" si="92"/>
        <v>14</v>
      </c>
      <c r="W295" s="86">
        <v>32.333333333333336</v>
      </c>
      <c r="X295" s="99">
        <f t="shared" si="89"/>
        <v>43.298969072164944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14</v>
      </c>
      <c r="BQ295" s="54">
        <f t="shared" si="109"/>
        <v>0.43298969072164945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/>
      <c r="R296" s="42"/>
      <c r="S296" s="42"/>
      <c r="T296" s="42"/>
      <c r="U296" s="42"/>
      <c r="V296" s="85">
        <f t="shared" si="92"/>
        <v>5</v>
      </c>
      <c r="W296" s="86">
        <v>2.3333333333333335</v>
      </c>
      <c r="X296" s="99">
        <f t="shared" si="89"/>
        <v>214.28571428571428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5</v>
      </c>
      <c r="BQ296" s="54">
        <f t="shared" si="109"/>
        <v>2.1428571428571428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0</v>
      </c>
      <c r="Q297" s="42"/>
      <c r="R297" s="42"/>
      <c r="S297" s="42"/>
      <c r="T297" s="42"/>
      <c r="U297" s="42"/>
      <c r="V297" s="85">
        <f t="shared" si="92"/>
        <v>46</v>
      </c>
      <c r="W297" s="86">
        <v>35.333333333333336</v>
      </c>
      <c r="X297" s="99">
        <f t="shared" si="89"/>
        <v>130.18867924528303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46</v>
      </c>
      <c r="BQ297" s="54">
        <f t="shared" si="109"/>
        <v>1.3018867924528301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0</v>
      </c>
      <c r="Q298" s="42"/>
      <c r="R298" s="42"/>
      <c r="S298" s="42"/>
      <c r="T298" s="42"/>
      <c r="U298" s="42"/>
      <c r="V298" s="85">
        <f t="shared" si="92"/>
        <v>9</v>
      </c>
      <c r="W298" s="86">
        <v>16</v>
      </c>
      <c r="X298" s="99">
        <f t="shared" si="89"/>
        <v>56.25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/>
      <c r="AG298" s="42"/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10</v>
      </c>
      <c r="BQ298" s="54">
        <f t="shared" si="109"/>
        <v>0.625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0</v>
      </c>
      <c r="Q299" s="42"/>
      <c r="R299" s="42"/>
      <c r="S299" s="42"/>
      <c r="T299" s="42"/>
      <c r="U299" s="42"/>
      <c r="V299" s="85">
        <f t="shared" si="92"/>
        <v>12</v>
      </c>
      <c r="W299" s="86">
        <v>17.333333333333332</v>
      </c>
      <c r="X299" s="99">
        <f t="shared" si="89"/>
        <v>69.230769230769241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12</v>
      </c>
      <c r="BQ299" s="54">
        <f t="shared" si="109"/>
        <v>0.6923076923076924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0</v>
      </c>
      <c r="Q300" s="42"/>
      <c r="R300" s="42"/>
      <c r="S300" s="42"/>
      <c r="T300" s="42"/>
      <c r="U300" s="42"/>
      <c r="V300" s="85">
        <f t="shared" si="92"/>
        <v>10</v>
      </c>
      <c r="W300" s="86">
        <v>29</v>
      </c>
      <c r="X300" s="99">
        <f t="shared" si="89"/>
        <v>34.482758620689658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10</v>
      </c>
      <c r="BQ300" s="54">
        <f t="shared" si="109"/>
        <v>0.34482758620689657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0</v>
      </c>
      <c r="P301" s="42">
        <v>0</v>
      </c>
      <c r="Q301" s="42"/>
      <c r="R301" s="42"/>
      <c r="S301" s="42"/>
      <c r="T301" s="42"/>
      <c r="U301" s="42"/>
      <c r="V301" s="85">
        <f t="shared" si="92"/>
        <v>31</v>
      </c>
      <c r="W301" s="86">
        <v>73.333333333333329</v>
      </c>
      <c r="X301" s="99">
        <f t="shared" si="89"/>
        <v>42.272727272727273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/>
      <c r="AV301" s="42"/>
      <c r="AW301" s="42"/>
      <c r="AX301" s="42"/>
      <c r="AY301" s="42"/>
      <c r="AZ301" s="85">
        <f t="shared" si="94"/>
        <v>1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32</v>
      </c>
      <c r="BQ301" s="54">
        <f t="shared" si="109"/>
        <v>0.4363636363636364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3</v>
      </c>
      <c r="P302" s="42">
        <v>0</v>
      </c>
      <c r="Q302" s="42"/>
      <c r="R302" s="42"/>
      <c r="S302" s="42"/>
      <c r="T302" s="42"/>
      <c r="U302" s="42"/>
      <c r="V302" s="85">
        <f t="shared" si="92"/>
        <v>25</v>
      </c>
      <c r="W302" s="86">
        <v>51.666666666666664</v>
      </c>
      <c r="X302" s="99">
        <f t="shared" si="89"/>
        <v>48.387096774193552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3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25</v>
      </c>
      <c r="BQ302" s="54">
        <f t="shared" si="109"/>
        <v>0.4838709677419355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14</v>
      </c>
      <c r="O303" s="42">
        <v>0</v>
      </c>
      <c r="P303" s="42">
        <v>0</v>
      </c>
      <c r="Q303" s="42"/>
      <c r="R303" s="42"/>
      <c r="S303" s="42"/>
      <c r="T303" s="42"/>
      <c r="U303" s="42"/>
      <c r="V303" s="85">
        <f t="shared" si="92"/>
        <v>73</v>
      </c>
      <c r="W303" s="86">
        <v>56</v>
      </c>
      <c r="X303" s="99">
        <f t="shared" si="89"/>
        <v>130.35714285714286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14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73</v>
      </c>
      <c r="BQ303" s="54">
        <f t="shared" si="109"/>
        <v>1.2958579881656804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0</v>
      </c>
      <c r="P304" s="42">
        <v>0</v>
      </c>
      <c r="Q304" s="42"/>
      <c r="R304" s="42"/>
      <c r="S304" s="42"/>
      <c r="T304" s="42"/>
      <c r="U304" s="42"/>
      <c r="V304" s="85">
        <f t="shared" si="92"/>
        <v>28</v>
      </c>
      <c r="W304" s="86">
        <v>79.333333333333329</v>
      </c>
      <c r="X304" s="99">
        <f t="shared" si="89"/>
        <v>35.294117647058826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28</v>
      </c>
      <c r="BQ304" s="54">
        <f t="shared" si="109"/>
        <v>0.34146341463414637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20</v>
      </c>
      <c r="P305" s="42">
        <v>0</v>
      </c>
      <c r="Q305" s="42"/>
      <c r="R305" s="42"/>
      <c r="S305" s="42"/>
      <c r="T305" s="42"/>
      <c r="U305" s="42"/>
      <c r="V305" s="85">
        <f t="shared" si="92"/>
        <v>74</v>
      </c>
      <c r="W305" s="86">
        <v>78.666666666666671</v>
      </c>
      <c r="X305" s="99">
        <f t="shared" si="89"/>
        <v>94.067796610169481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74</v>
      </c>
      <c r="BQ305" s="54">
        <f t="shared" si="109"/>
        <v>0.93277310924369738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0</v>
      </c>
      <c r="Q306" s="42"/>
      <c r="R306" s="42"/>
      <c r="S306" s="42"/>
      <c r="T306" s="42"/>
      <c r="U306" s="42"/>
      <c r="V306" s="85">
        <f t="shared" si="92"/>
        <v>65</v>
      </c>
      <c r="W306" s="86">
        <v>69.333333333333329</v>
      </c>
      <c r="X306" s="99">
        <f t="shared" si="89"/>
        <v>93.750000000000014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65</v>
      </c>
      <c r="BQ306" s="54">
        <f t="shared" si="109"/>
        <v>0.89861751152073743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7</v>
      </c>
      <c r="P307" s="42">
        <v>0</v>
      </c>
      <c r="Q307" s="42"/>
      <c r="R307" s="42"/>
      <c r="S307" s="42"/>
      <c r="T307" s="42"/>
      <c r="U307" s="42"/>
      <c r="V307" s="85">
        <f t="shared" si="92"/>
        <v>45</v>
      </c>
      <c r="W307" s="86">
        <v>105.33333333333333</v>
      </c>
      <c r="X307" s="99">
        <f t="shared" si="89"/>
        <v>42.721518987341774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7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45</v>
      </c>
      <c r="BQ307" s="54">
        <f t="shared" si="109"/>
        <v>0.42721518987341772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0</v>
      </c>
      <c r="P308" s="42">
        <v>0</v>
      </c>
      <c r="Q308" s="42"/>
      <c r="R308" s="42"/>
      <c r="S308" s="42"/>
      <c r="T308" s="42"/>
      <c r="U308" s="42"/>
      <c r="V308" s="85">
        <f t="shared" si="92"/>
        <v>2</v>
      </c>
      <c r="W308" s="86">
        <v>3</v>
      </c>
      <c r="X308" s="99">
        <f t="shared" si="89"/>
        <v>66.666666666666657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2</v>
      </c>
      <c r="BQ308" s="54">
        <f t="shared" si="109"/>
        <v>0.6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0</v>
      </c>
      <c r="Q309" s="42"/>
      <c r="R309" s="42"/>
      <c r="S309" s="42"/>
      <c r="T309" s="42"/>
      <c r="U309" s="42"/>
      <c r="V309" s="85">
        <f t="shared" si="92"/>
        <v>13</v>
      </c>
      <c r="W309" s="86">
        <v>16.333333333333332</v>
      </c>
      <c r="X309" s="99">
        <f t="shared" si="89"/>
        <v>79.591836734693885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13</v>
      </c>
      <c r="BQ309" s="54">
        <f t="shared" si="109"/>
        <v>0.79591836734693888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0</v>
      </c>
      <c r="Q310" s="42"/>
      <c r="R310" s="42"/>
      <c r="S310" s="42"/>
      <c r="T310" s="42"/>
      <c r="U310" s="42"/>
      <c r="V310" s="85">
        <f t="shared" si="92"/>
        <v>74</v>
      </c>
      <c r="W310" s="86">
        <v>143.33333333333334</v>
      </c>
      <c r="X310" s="99">
        <f t="shared" si="89"/>
        <v>51.627906976744185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0</v>
      </c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75</v>
      </c>
      <c r="BQ310" s="54">
        <f t="shared" si="109"/>
        <v>0.52204176334106722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2</v>
      </c>
      <c r="Q311" s="42"/>
      <c r="R311" s="42"/>
      <c r="S311" s="42"/>
      <c r="T311" s="42"/>
      <c r="U311" s="42"/>
      <c r="V311" s="85">
        <f t="shared" si="92"/>
        <v>62</v>
      </c>
      <c r="W311" s="86">
        <v>114</v>
      </c>
      <c r="X311" s="99">
        <f t="shared" si="89"/>
        <v>54.385964912280706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2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62</v>
      </c>
      <c r="BQ311" s="54">
        <f t="shared" si="109"/>
        <v>0.5360230547550433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0</v>
      </c>
      <c r="Q312" s="42"/>
      <c r="R312" s="42"/>
      <c r="S312" s="42"/>
      <c r="T312" s="42"/>
      <c r="U312" s="42"/>
      <c r="V312" s="85">
        <f t="shared" si="92"/>
        <v>11</v>
      </c>
      <c r="W312" s="86">
        <v>11.666666666666666</v>
      </c>
      <c r="X312" s="99">
        <f t="shared" si="89"/>
        <v>94.285714285714292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11</v>
      </c>
      <c r="BQ312" s="54">
        <f t="shared" si="109"/>
        <v>0.94285714285714295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0</v>
      </c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</v>
      </c>
      <c r="P314" s="42">
        <v>0</v>
      </c>
      <c r="Q314" s="42"/>
      <c r="R314" s="42"/>
      <c r="S314" s="42"/>
      <c r="T314" s="42"/>
      <c r="U314" s="42"/>
      <c r="V314" s="85">
        <f t="shared" si="92"/>
        <v>69</v>
      </c>
      <c r="W314" s="86">
        <v>97</v>
      </c>
      <c r="X314" s="99">
        <f t="shared" si="89"/>
        <v>71.134020618556704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0</v>
      </c>
      <c r="AE314" s="42">
        <v>0</v>
      </c>
      <c r="AF314" s="42"/>
      <c r="AG314" s="42"/>
      <c r="AH314" s="42"/>
      <c r="AI314" s="42"/>
      <c r="AJ314" s="42"/>
      <c r="AK314" s="85">
        <f t="shared" si="93"/>
        <v>14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83</v>
      </c>
      <c r="BQ314" s="54">
        <f t="shared" si="109"/>
        <v>0.81372549019607843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13</v>
      </c>
      <c r="P315" s="42">
        <v>0</v>
      </c>
      <c r="Q315" s="42"/>
      <c r="R315" s="42"/>
      <c r="S315" s="42"/>
      <c r="T315" s="42"/>
      <c r="U315" s="42"/>
      <c r="V315" s="85">
        <f t="shared" si="92"/>
        <v>64</v>
      </c>
      <c r="W315" s="86">
        <v>106</v>
      </c>
      <c r="X315" s="99">
        <f t="shared" si="89"/>
        <v>60.377358490566039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13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64</v>
      </c>
      <c r="BQ315" s="54">
        <f t="shared" si="109"/>
        <v>0.60377358490566035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14</v>
      </c>
      <c r="P316" s="42">
        <v>0</v>
      </c>
      <c r="Q316" s="42"/>
      <c r="R316" s="42"/>
      <c r="S316" s="42"/>
      <c r="T316" s="42"/>
      <c r="U316" s="42"/>
      <c r="V316" s="85">
        <f t="shared" si="92"/>
        <v>64</v>
      </c>
      <c r="W316" s="86">
        <v>145.66666666666666</v>
      </c>
      <c r="X316" s="99">
        <f t="shared" si="89"/>
        <v>43.935926773455378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14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64</v>
      </c>
      <c r="BQ316" s="54">
        <f t="shared" si="109"/>
        <v>0.43243243243243246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12</v>
      </c>
      <c r="O317" s="42">
        <v>0</v>
      </c>
      <c r="P317" s="42">
        <v>0</v>
      </c>
      <c r="Q317" s="42"/>
      <c r="R317" s="42"/>
      <c r="S317" s="42"/>
      <c r="T317" s="42"/>
      <c r="U317" s="42"/>
      <c r="V317" s="85">
        <f t="shared" si="92"/>
        <v>62</v>
      </c>
      <c r="W317" s="86">
        <v>118.66666666666667</v>
      </c>
      <c r="X317" s="99">
        <f t="shared" si="89"/>
        <v>52.247191011235948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12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62</v>
      </c>
      <c r="BQ317" s="54">
        <f t="shared" si="109"/>
        <v>0.50958904109589043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0</v>
      </c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0</v>
      </c>
      <c r="Q319" s="42"/>
      <c r="R319" s="42"/>
      <c r="S319" s="42"/>
      <c r="T319" s="42"/>
      <c r="U319" s="42"/>
      <c r="V319" s="85">
        <f t="shared" si="92"/>
        <v>27</v>
      </c>
      <c r="W319" s="86">
        <v>42.666666666666664</v>
      </c>
      <c r="X319" s="99">
        <f t="shared" si="89"/>
        <v>63.28125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/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28</v>
      </c>
      <c r="BQ319" s="54">
        <f t="shared" si="109"/>
        <v>0.65625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0</v>
      </c>
      <c r="Q320" s="42"/>
      <c r="R320" s="42"/>
      <c r="S320" s="42"/>
      <c r="T320" s="42"/>
      <c r="U320" s="42"/>
      <c r="V320" s="85">
        <f t="shared" si="92"/>
        <v>13</v>
      </c>
      <c r="W320" s="86">
        <v>27.333333333333332</v>
      </c>
      <c r="X320" s="99">
        <f t="shared" si="89"/>
        <v>47.560975609756099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13</v>
      </c>
      <c r="BQ320" s="54">
        <f t="shared" si="109"/>
        <v>0.47560975609756101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0</v>
      </c>
      <c r="Q321" s="42"/>
      <c r="R321" s="42"/>
      <c r="S321" s="42"/>
      <c r="T321" s="42"/>
      <c r="U321" s="42"/>
      <c r="V321" s="85">
        <f t="shared" si="92"/>
        <v>23</v>
      </c>
      <c r="W321" s="86">
        <v>96.333333333333329</v>
      </c>
      <c r="X321" s="99">
        <f t="shared" si="89"/>
        <v>23.87543252595156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27</v>
      </c>
      <c r="BQ321" s="54">
        <f t="shared" si="109"/>
        <v>0.26821192052980136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0</v>
      </c>
      <c r="Q322" s="42"/>
      <c r="R322" s="42"/>
      <c r="S322" s="42"/>
      <c r="T322" s="42"/>
      <c r="U322" s="42"/>
      <c r="V322" s="85">
        <f t="shared" si="92"/>
        <v>68</v>
      </c>
      <c r="W322" s="86">
        <v>85</v>
      </c>
      <c r="X322" s="99">
        <f t="shared" si="89"/>
        <v>80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0</v>
      </c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68</v>
      </c>
      <c r="BQ322" s="54">
        <f t="shared" si="109"/>
        <v>0.79069767441860461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0</v>
      </c>
      <c r="Q323" s="42"/>
      <c r="R323" s="42"/>
      <c r="S323" s="42"/>
      <c r="T323" s="42"/>
      <c r="U323" s="42"/>
      <c r="V323" s="85">
        <f t="shared" si="92"/>
        <v>25</v>
      </c>
      <c r="W323" s="86">
        <v>85</v>
      </c>
      <c r="X323" s="99">
        <f t="shared" si="89"/>
        <v>29.411764705882355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/>
      <c r="AG323" s="42"/>
      <c r="AH323" s="42"/>
      <c r="AI323" s="42"/>
      <c r="AJ323" s="42"/>
      <c r="AK323" s="85">
        <f t="shared" si="93"/>
        <v>1</v>
      </c>
      <c r="AL323" s="86">
        <v>2.3333333333333335</v>
      </c>
      <c r="AM323" s="99">
        <f t="shared" si="90"/>
        <v>42.857142857142854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26</v>
      </c>
      <c r="BQ323" s="54">
        <f t="shared" si="109"/>
        <v>0.29770992366412213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0</v>
      </c>
      <c r="Q324" s="42"/>
      <c r="R324" s="42"/>
      <c r="S324" s="42"/>
      <c r="T324" s="42"/>
      <c r="U324" s="42"/>
      <c r="V324" s="85">
        <f t="shared" si="92"/>
        <v>7</v>
      </c>
      <c r="W324" s="86">
        <v>21.333333333333332</v>
      </c>
      <c r="X324" s="99">
        <f t="shared" si="89"/>
        <v>32.8125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0</v>
      </c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7</v>
      </c>
      <c r="BQ324" s="54">
        <f t="shared" si="109"/>
        <v>0.32307692307692309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0</v>
      </c>
      <c r="Q325" s="42"/>
      <c r="R325" s="42"/>
      <c r="S325" s="42"/>
      <c r="T325" s="42"/>
      <c r="U325" s="42"/>
      <c r="V325" s="85">
        <f t="shared" si="92"/>
        <v>53</v>
      </c>
      <c r="W325" s="86">
        <v>196</v>
      </c>
      <c r="X325" s="99">
        <f t="shared" si="89"/>
        <v>27.040816326530614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53</v>
      </c>
      <c r="BQ325" s="54">
        <f t="shared" si="109"/>
        <v>0.26858108108108109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/>
      <c r="R326" s="42"/>
      <c r="S326" s="42"/>
      <c r="T326" s="42"/>
      <c r="U326" s="42"/>
      <c r="V326" s="85">
        <f t="shared" si="92"/>
        <v>16</v>
      </c>
      <c r="W326" s="86">
        <v>17.333333333333332</v>
      </c>
      <c r="X326" s="99">
        <f t="shared" ref="X326:X389" si="110">IFERROR(V326/W326,0)*100</f>
        <v>92.307692307692307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16</v>
      </c>
      <c r="BQ326" s="54">
        <f t="shared" si="109"/>
        <v>0.88888888888888884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92</v>
      </c>
      <c r="O327" s="42">
        <v>1</v>
      </c>
      <c r="P327" s="42">
        <v>0</v>
      </c>
      <c r="Q327" s="42"/>
      <c r="R327" s="42"/>
      <c r="S327" s="42"/>
      <c r="T327" s="42"/>
      <c r="U327" s="42"/>
      <c r="V327" s="85">
        <f t="shared" ref="V327:V390" si="113">SUM(J327:U327)</f>
        <v>95</v>
      </c>
      <c r="W327" s="86">
        <v>46.666666666666664</v>
      </c>
      <c r="X327" s="99">
        <f t="shared" si="110"/>
        <v>203.57142857142861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92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95</v>
      </c>
      <c r="BQ327" s="54">
        <f t="shared" ref="BQ327:BQ390" si="130">IFERROR(BP327/BO327,0)</f>
        <v>2.035714285714286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0</v>
      </c>
      <c r="Q328" s="42"/>
      <c r="R328" s="42"/>
      <c r="S328" s="42"/>
      <c r="T328" s="42"/>
      <c r="U328" s="42"/>
      <c r="V328" s="85">
        <f t="shared" si="113"/>
        <v>17</v>
      </c>
      <c r="W328" s="86">
        <v>16</v>
      </c>
      <c r="X328" s="99">
        <f t="shared" si="110"/>
        <v>106.25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17</v>
      </c>
      <c r="BQ328" s="54">
        <f t="shared" si="130"/>
        <v>1.0625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/>
      <c r="R329" s="42"/>
      <c r="S329" s="42"/>
      <c r="T329" s="42"/>
      <c r="U329" s="42"/>
      <c r="V329" s="85">
        <f t="shared" si="113"/>
        <v>10</v>
      </c>
      <c r="W329" s="86">
        <v>20.666666666666668</v>
      </c>
      <c r="X329" s="99">
        <f t="shared" si="110"/>
        <v>48.387096774193544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10</v>
      </c>
      <c r="BQ329" s="54">
        <f t="shared" si="130"/>
        <v>0.47619047619047616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0</v>
      </c>
      <c r="Q330" s="42"/>
      <c r="R330" s="42"/>
      <c r="S330" s="42"/>
      <c r="T330" s="42"/>
      <c r="U330" s="42"/>
      <c r="V330" s="85">
        <f t="shared" si="113"/>
        <v>15</v>
      </c>
      <c r="W330" s="86">
        <v>34.666666666666664</v>
      </c>
      <c r="X330" s="99">
        <f t="shared" si="110"/>
        <v>43.269230769230774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15</v>
      </c>
      <c r="BQ330" s="54">
        <f t="shared" si="130"/>
        <v>0.43269230769230771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/>
      <c r="R331" s="42"/>
      <c r="S331" s="42"/>
      <c r="T331" s="42"/>
      <c r="U331" s="42"/>
      <c r="V331" s="85">
        <f t="shared" si="113"/>
        <v>3</v>
      </c>
      <c r="W331" s="86">
        <v>14</v>
      </c>
      <c r="X331" s="99">
        <f t="shared" si="110"/>
        <v>21.428571428571427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3</v>
      </c>
      <c r="BQ331" s="54">
        <f t="shared" si="130"/>
        <v>0.21428571428571427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0</v>
      </c>
      <c r="P332" s="42">
        <v>0</v>
      </c>
      <c r="Q332" s="42"/>
      <c r="R332" s="42"/>
      <c r="S332" s="42"/>
      <c r="T332" s="42"/>
      <c r="U332" s="42"/>
      <c r="V332" s="85">
        <f t="shared" si="113"/>
        <v>13</v>
      </c>
      <c r="W332" s="86">
        <v>40.333333333333336</v>
      </c>
      <c r="X332" s="99">
        <f t="shared" si="110"/>
        <v>32.231404958677686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13</v>
      </c>
      <c r="BQ332" s="54">
        <f t="shared" si="130"/>
        <v>0.31967213114754095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4</v>
      </c>
      <c r="P333" s="42">
        <v>0</v>
      </c>
      <c r="Q333" s="42"/>
      <c r="R333" s="42"/>
      <c r="S333" s="42"/>
      <c r="T333" s="42"/>
      <c r="U333" s="42"/>
      <c r="V333" s="85">
        <f t="shared" si="113"/>
        <v>44</v>
      </c>
      <c r="W333" s="86">
        <v>40</v>
      </c>
      <c r="X333" s="99">
        <f t="shared" si="110"/>
        <v>110.00000000000001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/>
      <c r="AV333" s="42"/>
      <c r="AW333" s="42"/>
      <c r="AX333" s="42"/>
      <c r="AY333" s="42"/>
      <c r="AZ333" s="85">
        <f t="shared" si="115"/>
        <v>1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4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45</v>
      </c>
      <c r="BQ333" s="54">
        <f t="shared" si="130"/>
        <v>1.125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2</v>
      </c>
      <c r="P334" s="42">
        <v>0</v>
      </c>
      <c r="Q334" s="42"/>
      <c r="R334" s="42"/>
      <c r="S334" s="42"/>
      <c r="T334" s="42"/>
      <c r="U334" s="42"/>
      <c r="V334" s="85">
        <f t="shared" si="113"/>
        <v>17</v>
      </c>
      <c r="W334" s="86">
        <v>56.333333333333336</v>
      </c>
      <c r="X334" s="99">
        <f t="shared" si="110"/>
        <v>30.177514792899409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2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17</v>
      </c>
      <c r="BQ334" s="54">
        <f t="shared" si="130"/>
        <v>0.30177514792899407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0</v>
      </c>
      <c r="Q335" s="42"/>
      <c r="R335" s="42"/>
      <c r="S335" s="42"/>
      <c r="T335" s="42"/>
      <c r="U335" s="42"/>
      <c r="V335" s="85">
        <f t="shared" si="113"/>
        <v>11</v>
      </c>
      <c r="W335" s="86">
        <v>9.3333333333333339</v>
      </c>
      <c r="X335" s="99">
        <f t="shared" si="110"/>
        <v>117.85714285714286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11</v>
      </c>
      <c r="BQ335" s="54">
        <f t="shared" si="130"/>
        <v>1.1785714285714286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0</v>
      </c>
      <c r="Q336" s="42"/>
      <c r="R336" s="42"/>
      <c r="S336" s="42"/>
      <c r="T336" s="42"/>
      <c r="U336" s="42"/>
      <c r="V336" s="85">
        <f t="shared" si="113"/>
        <v>7</v>
      </c>
      <c r="W336" s="86">
        <v>18</v>
      </c>
      <c r="X336" s="99">
        <f t="shared" si="110"/>
        <v>38.888888888888893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7</v>
      </c>
      <c r="BQ336" s="54">
        <f t="shared" si="130"/>
        <v>0.33870967741935482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0</v>
      </c>
      <c r="Q337" s="42"/>
      <c r="R337" s="42"/>
      <c r="S337" s="42"/>
      <c r="T337" s="42"/>
      <c r="U337" s="42"/>
      <c r="V337" s="85">
        <f t="shared" si="113"/>
        <v>5</v>
      </c>
      <c r="W337" s="86">
        <v>24.333333333333332</v>
      </c>
      <c r="X337" s="99">
        <f t="shared" si="110"/>
        <v>20.547945205479454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5</v>
      </c>
      <c r="BQ337" s="54">
        <f t="shared" si="130"/>
        <v>0.20547945205479454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3</v>
      </c>
      <c r="Q338" s="42"/>
      <c r="R338" s="42"/>
      <c r="S338" s="42"/>
      <c r="T338" s="42"/>
      <c r="U338" s="42"/>
      <c r="V338" s="85">
        <f t="shared" si="113"/>
        <v>62</v>
      </c>
      <c r="W338" s="86">
        <v>95.666666666666671</v>
      </c>
      <c r="X338" s="99">
        <f t="shared" si="110"/>
        <v>64.808362369337985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3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62</v>
      </c>
      <c r="BQ338" s="54">
        <f t="shared" si="130"/>
        <v>0.643598615916955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0</v>
      </c>
      <c r="Q339" s="42"/>
      <c r="R339" s="42"/>
      <c r="S339" s="42"/>
      <c r="T339" s="42"/>
      <c r="U339" s="42"/>
      <c r="V339" s="85">
        <f t="shared" si="113"/>
        <v>90</v>
      </c>
      <c r="W339" s="86">
        <v>170.66666666666666</v>
      </c>
      <c r="X339" s="99">
        <f t="shared" si="110"/>
        <v>52.734375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90</v>
      </c>
      <c r="BQ339" s="54">
        <f t="shared" si="130"/>
        <v>0.51923076923076927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7</v>
      </c>
      <c r="Q340" s="42"/>
      <c r="R340" s="42"/>
      <c r="S340" s="42"/>
      <c r="T340" s="42"/>
      <c r="U340" s="42"/>
      <c r="V340" s="85">
        <f t="shared" si="113"/>
        <v>97</v>
      </c>
      <c r="W340" s="86">
        <v>200.33333333333334</v>
      </c>
      <c r="X340" s="99">
        <f t="shared" si="110"/>
        <v>48.419301164725454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7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97</v>
      </c>
      <c r="BQ340" s="54">
        <f t="shared" si="130"/>
        <v>0.47861842105263153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0</v>
      </c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6</v>
      </c>
      <c r="P342" s="42">
        <v>0</v>
      </c>
      <c r="Q342" s="42"/>
      <c r="R342" s="42"/>
      <c r="S342" s="42"/>
      <c r="T342" s="42"/>
      <c r="U342" s="42"/>
      <c r="V342" s="85">
        <f t="shared" si="113"/>
        <v>75</v>
      </c>
      <c r="W342" s="86">
        <v>58.666666666666664</v>
      </c>
      <c r="X342" s="99">
        <f t="shared" si="110"/>
        <v>127.84090909090911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6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75</v>
      </c>
      <c r="BQ342" s="54">
        <f t="shared" si="130"/>
        <v>1.2784090909090911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0</v>
      </c>
      <c r="Q344" s="42"/>
      <c r="R344" s="42"/>
      <c r="S344" s="42"/>
      <c r="T344" s="42"/>
      <c r="U344" s="42"/>
      <c r="V344" s="85">
        <f t="shared" si="113"/>
        <v>3</v>
      </c>
      <c r="W344" s="86">
        <v>6</v>
      </c>
      <c r="X344" s="99">
        <f t="shared" si="110"/>
        <v>50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3</v>
      </c>
      <c r="BQ344" s="54">
        <f t="shared" si="130"/>
        <v>0.5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3</v>
      </c>
      <c r="Q345" s="42"/>
      <c r="R345" s="42"/>
      <c r="S345" s="42"/>
      <c r="T345" s="42"/>
      <c r="U345" s="42"/>
      <c r="V345" s="85">
        <f t="shared" si="113"/>
        <v>55</v>
      </c>
      <c r="W345" s="86">
        <v>71.666666666666671</v>
      </c>
      <c r="X345" s="99">
        <f t="shared" si="110"/>
        <v>76.744186046511615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3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55</v>
      </c>
      <c r="BQ345" s="54">
        <f t="shared" si="130"/>
        <v>0.7674418604651162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2</v>
      </c>
      <c r="P346" s="42">
        <v>0</v>
      </c>
      <c r="Q346" s="42"/>
      <c r="R346" s="42"/>
      <c r="S346" s="42"/>
      <c r="T346" s="42"/>
      <c r="U346" s="42"/>
      <c r="V346" s="85">
        <f t="shared" si="113"/>
        <v>17</v>
      </c>
      <c r="W346" s="86">
        <v>11</v>
      </c>
      <c r="X346" s="99">
        <f t="shared" si="110"/>
        <v>154.54545454545453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2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17</v>
      </c>
      <c r="BQ346" s="54">
        <f t="shared" si="130"/>
        <v>1.5454545454545454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/>
      <c r="R347" s="42"/>
      <c r="S347" s="42"/>
      <c r="T347" s="42"/>
      <c r="U347" s="42"/>
      <c r="V347" s="85">
        <f t="shared" si="113"/>
        <v>4</v>
      </c>
      <c r="W347" s="86">
        <v>3.3333333333333335</v>
      </c>
      <c r="X347" s="99">
        <f t="shared" si="110"/>
        <v>120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4</v>
      </c>
      <c r="BQ347" s="54">
        <f t="shared" si="130"/>
        <v>1.2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0</v>
      </c>
      <c r="Q348" s="42"/>
      <c r="R348" s="42"/>
      <c r="S348" s="42"/>
      <c r="T348" s="42"/>
      <c r="U348" s="42"/>
      <c r="V348" s="85">
        <f t="shared" si="113"/>
        <v>25</v>
      </c>
      <c r="W348" s="86">
        <v>25</v>
      </c>
      <c r="X348" s="99">
        <f t="shared" si="110"/>
        <v>100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25</v>
      </c>
      <c r="BQ348" s="54">
        <f t="shared" si="130"/>
        <v>1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0</v>
      </c>
      <c r="P349" s="42">
        <v>0</v>
      </c>
      <c r="Q349" s="42"/>
      <c r="R349" s="42"/>
      <c r="S349" s="42"/>
      <c r="T349" s="42"/>
      <c r="U349" s="42"/>
      <c r="V349" s="85">
        <f t="shared" si="113"/>
        <v>4</v>
      </c>
      <c r="W349" s="86">
        <v>45.333333333333336</v>
      </c>
      <c r="X349" s="99">
        <f t="shared" si="110"/>
        <v>8.8235294117647047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4</v>
      </c>
      <c r="BQ349" s="54">
        <f t="shared" si="130"/>
        <v>8.8235294117647051E-2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/>
      <c r="R350" s="42"/>
      <c r="S350" s="42"/>
      <c r="T350" s="42"/>
      <c r="U350" s="42"/>
      <c r="V350" s="85">
        <f t="shared" si="113"/>
        <v>4</v>
      </c>
      <c r="W350" s="86">
        <v>8.6666666666666661</v>
      </c>
      <c r="X350" s="99">
        <f t="shared" si="110"/>
        <v>46.153846153846153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4</v>
      </c>
      <c r="BQ350" s="54">
        <f t="shared" si="130"/>
        <v>0.46153846153846156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/>
      <c r="R351" s="42"/>
      <c r="S351" s="42"/>
      <c r="T351" s="42"/>
      <c r="U351" s="42"/>
      <c r="V351" s="85">
        <f t="shared" si="113"/>
        <v>6</v>
      </c>
      <c r="W351" s="86">
        <v>25.666666666666668</v>
      </c>
      <c r="X351" s="99">
        <f t="shared" si="110"/>
        <v>23.376623376623375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8</v>
      </c>
      <c r="BQ351" s="54">
        <f t="shared" si="130"/>
        <v>0.31168831168831168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5</v>
      </c>
      <c r="Q352" s="42"/>
      <c r="R352" s="42"/>
      <c r="S352" s="42"/>
      <c r="T352" s="42"/>
      <c r="U352" s="42"/>
      <c r="V352" s="85">
        <f t="shared" si="113"/>
        <v>84</v>
      </c>
      <c r="W352" s="86">
        <v>98.333333333333329</v>
      </c>
      <c r="X352" s="99">
        <f t="shared" si="110"/>
        <v>85.423728813559336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5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84</v>
      </c>
      <c r="BQ352" s="54">
        <f t="shared" si="130"/>
        <v>0.8542372881355933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1</v>
      </c>
      <c r="Q374" s="42"/>
      <c r="R374" s="42"/>
      <c r="S374" s="42"/>
      <c r="T374" s="42"/>
      <c r="U374" s="42"/>
      <c r="V374" s="85">
        <f t="shared" si="113"/>
        <v>17</v>
      </c>
      <c r="W374" s="86">
        <v>15.666666666666666</v>
      </c>
      <c r="X374" s="99">
        <f t="shared" si="110"/>
        <v>108.51063829787235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1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17</v>
      </c>
      <c r="BQ374" s="54">
        <f t="shared" si="130"/>
        <v>1.0851063829787235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0</v>
      </c>
      <c r="Q379" s="42"/>
      <c r="R379" s="42"/>
      <c r="S379" s="42"/>
      <c r="T379" s="42"/>
      <c r="U379" s="42"/>
      <c r="V379" s="85">
        <f t="shared" si="113"/>
        <v>3</v>
      </c>
      <c r="W379" s="86">
        <v>12.666666666666666</v>
      </c>
      <c r="X379" s="99">
        <f t="shared" si="110"/>
        <v>23.684210526315791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3</v>
      </c>
      <c r="BQ379" s="54">
        <f t="shared" si="130"/>
        <v>0.23684210526315791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7</v>
      </c>
      <c r="O381" s="42">
        <v>0</v>
      </c>
      <c r="P381" s="42">
        <v>0</v>
      </c>
      <c r="Q381" s="42"/>
      <c r="R381" s="42"/>
      <c r="S381" s="42"/>
      <c r="T381" s="42"/>
      <c r="U381" s="42"/>
      <c r="V381" s="85">
        <f t="shared" si="113"/>
        <v>25</v>
      </c>
      <c r="W381" s="86">
        <v>61.333333333333336</v>
      </c>
      <c r="X381" s="99">
        <f t="shared" si="110"/>
        <v>40.760869565217391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0</v>
      </c>
      <c r="AE381" s="42">
        <v>0</v>
      </c>
      <c r="AF381" s="42"/>
      <c r="AG381" s="42"/>
      <c r="AH381" s="42"/>
      <c r="AI381" s="42"/>
      <c r="AJ381" s="42"/>
      <c r="AK381" s="85">
        <f t="shared" si="114"/>
        <v>8</v>
      </c>
      <c r="AL381" s="86">
        <v>3.3333333333333335</v>
      </c>
      <c r="AM381" s="99">
        <f t="shared" si="111"/>
        <v>240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7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33</v>
      </c>
      <c r="BQ381" s="54">
        <f t="shared" si="130"/>
        <v>0.51030927835051543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0</v>
      </c>
      <c r="Q382" s="42"/>
      <c r="R382" s="42"/>
      <c r="S382" s="42"/>
      <c r="T382" s="42"/>
      <c r="U382" s="42"/>
      <c r="V382" s="85">
        <f t="shared" si="113"/>
        <v>40</v>
      </c>
      <c r="W382" s="86">
        <v>73.666666666666671</v>
      </c>
      <c r="X382" s="99">
        <f t="shared" si="110"/>
        <v>54.298642533936651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/>
      <c r="AG382" s="42"/>
      <c r="AH382" s="42"/>
      <c r="AI382" s="42"/>
      <c r="AJ382" s="42"/>
      <c r="AK382" s="85">
        <f t="shared" si="114"/>
        <v>4</v>
      </c>
      <c r="AL382" s="86">
        <v>7</v>
      </c>
      <c r="AM382" s="99">
        <f t="shared" si="111"/>
        <v>57.142857142857139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44</v>
      </c>
      <c r="BQ382" s="54">
        <f t="shared" si="130"/>
        <v>0.54545454545454541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0</v>
      </c>
      <c r="Q396" s="42"/>
      <c r="R396" s="42"/>
      <c r="S396" s="42"/>
      <c r="T396" s="42"/>
      <c r="U396" s="42"/>
      <c r="V396" s="85">
        <f t="shared" si="134"/>
        <v>7</v>
      </c>
      <c r="W396" s="86">
        <v>32</v>
      </c>
      <c r="X396" s="99">
        <f t="shared" si="131"/>
        <v>21.875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7</v>
      </c>
      <c r="BQ396" s="54">
        <f t="shared" si="165"/>
        <v>0.21212121212121213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0</v>
      </c>
      <c r="Q423" s="42"/>
      <c r="R423" s="42"/>
      <c r="S423" s="42"/>
      <c r="T423" s="42"/>
      <c r="U423" s="42"/>
      <c r="V423" s="85">
        <f t="shared" si="134"/>
        <v>59</v>
      </c>
      <c r="W423" s="86">
        <v>14.666666666666666</v>
      </c>
      <c r="X423" s="99">
        <f t="shared" si="131"/>
        <v>402.27272727272725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/>
      <c r="AV423" s="42"/>
      <c r="AW423" s="42"/>
      <c r="AX423" s="42"/>
      <c r="AY423" s="42"/>
      <c r="AZ423" s="85">
        <f t="shared" si="136"/>
        <v>3</v>
      </c>
      <c r="BA423" s="86">
        <v>0.33333333333333331</v>
      </c>
      <c r="BB423" s="99">
        <f t="shared" si="133"/>
        <v>900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62</v>
      </c>
      <c r="BQ423" s="54">
        <f t="shared" si="247"/>
        <v>4.1333333333333337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4</v>
      </c>
      <c r="Q425" s="42"/>
      <c r="R425" s="42"/>
      <c r="S425" s="42"/>
      <c r="T425" s="42"/>
      <c r="U425" s="42"/>
      <c r="V425" s="85">
        <f t="shared" si="134"/>
        <v>18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4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18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0</v>
      </c>
      <c r="Q426" s="42"/>
      <c r="R426" s="42"/>
      <c r="S426" s="42"/>
      <c r="T426" s="42"/>
      <c r="U426" s="42"/>
      <c r="V426" s="85">
        <f t="shared" si="134"/>
        <v>20</v>
      </c>
      <c r="W426" s="86">
        <v>26.666666666666668</v>
      </c>
      <c r="X426" s="99">
        <f t="shared" si="131"/>
        <v>75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20</v>
      </c>
      <c r="BQ426" s="54">
        <f t="shared" si="247"/>
        <v>0.75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0</v>
      </c>
      <c r="P431" s="42">
        <v>0</v>
      </c>
      <c r="Q431" s="42"/>
      <c r="R431" s="42"/>
      <c r="S431" s="42"/>
      <c r="T431" s="42"/>
      <c r="U431" s="42"/>
      <c r="V431" s="85">
        <f t="shared" si="134"/>
        <v>20</v>
      </c>
      <c r="W431" s="86">
        <v>67.666666666666671</v>
      </c>
      <c r="X431" s="99">
        <f t="shared" si="131"/>
        <v>29.556650246305416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20</v>
      </c>
      <c r="BQ431" s="54">
        <f t="shared" ref="BQ431" si="285">IFERROR(BP431/BO431,0)</f>
        <v>0.28301886792452829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0</v>
      </c>
      <c r="Q434" s="42"/>
      <c r="R434" s="42"/>
      <c r="S434" s="42"/>
      <c r="T434" s="42"/>
      <c r="U434" s="42"/>
      <c r="V434" s="85">
        <f t="shared" si="134"/>
        <v>7</v>
      </c>
      <c r="W434" s="86">
        <v>18.333333333333332</v>
      </c>
      <c r="X434" s="99">
        <f t="shared" si="131"/>
        <v>38.181818181818187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7</v>
      </c>
      <c r="BQ434" s="54">
        <f t="shared" si="287"/>
        <v>0.38181818181818183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3</v>
      </c>
      <c r="O435" s="42">
        <v>0</v>
      </c>
      <c r="P435" s="42">
        <v>0</v>
      </c>
      <c r="Q435" s="42"/>
      <c r="R435" s="42"/>
      <c r="S435" s="42"/>
      <c r="T435" s="42"/>
      <c r="U435" s="42"/>
      <c r="V435" s="85">
        <f t="shared" si="134"/>
        <v>23</v>
      </c>
      <c r="W435" s="86">
        <v>57.666666666666664</v>
      </c>
      <c r="X435" s="99">
        <f t="shared" si="131"/>
        <v>39.884393063583815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/>
      <c r="AV435" s="42"/>
      <c r="AW435" s="42"/>
      <c r="AX435" s="42"/>
      <c r="AY435" s="42"/>
      <c r="AZ435" s="85">
        <f t="shared" ref="AZ435:AZ445" si="288">SUM(AN435:AY435)</f>
        <v>1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24</v>
      </c>
      <c r="BQ435" s="54">
        <f t="shared" ref="BQ435:BQ445" si="302">IFERROR(BP435/BO435,0)</f>
        <v>0.4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8</v>
      </c>
      <c r="P436" s="42">
        <v>0</v>
      </c>
      <c r="Q436" s="42"/>
      <c r="R436" s="42"/>
      <c r="S436" s="42"/>
      <c r="T436" s="42"/>
      <c r="U436" s="42"/>
      <c r="V436" s="85">
        <f t="shared" si="134"/>
        <v>26</v>
      </c>
      <c r="W436" s="86">
        <v>58</v>
      </c>
      <c r="X436" s="99">
        <f t="shared" si="131"/>
        <v>44.827586206896555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8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26</v>
      </c>
      <c r="BQ436" s="54">
        <f t="shared" si="302"/>
        <v>0.44827586206896552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0</v>
      </c>
      <c r="Q437" s="42"/>
      <c r="R437" s="42"/>
      <c r="S437" s="42"/>
      <c r="T437" s="42"/>
      <c r="U437" s="42"/>
      <c r="V437" s="85">
        <f t="shared" si="134"/>
        <v>10</v>
      </c>
      <c r="W437" s="86">
        <v>19.333333333333332</v>
      </c>
      <c r="X437" s="99">
        <f t="shared" si="131"/>
        <v>51.724137931034484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10</v>
      </c>
      <c r="BQ437" s="54">
        <f t="shared" si="302"/>
        <v>0.51724137931034486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0</v>
      </c>
      <c r="Q440" s="42"/>
      <c r="R440" s="42"/>
      <c r="S440" s="42"/>
      <c r="T440" s="42"/>
      <c r="U440" s="42"/>
      <c r="V440" s="85">
        <f t="shared" si="134"/>
        <v>21</v>
      </c>
      <c r="W440" s="86">
        <v>24</v>
      </c>
      <c r="X440" s="99">
        <f t="shared" si="131"/>
        <v>87.5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22</v>
      </c>
      <c r="BQ440" s="54">
        <f t="shared" si="302"/>
        <v>0.91666666666666663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/>
      <c r="R445" s="42"/>
      <c r="S445" s="42"/>
      <c r="T445" s="42"/>
      <c r="U445" s="42"/>
      <c r="V445" s="85">
        <f t="shared" si="134"/>
        <v>19</v>
      </c>
      <c r="W445" s="86">
        <v>22.666666666666668</v>
      </c>
      <c r="X445" s="99">
        <f t="shared" si="131"/>
        <v>83.823529411764696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19</v>
      </c>
      <c r="BQ445" s="54">
        <f t="shared" si="302"/>
        <v>0.83823529411764697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0</v>
      </c>
      <c r="Q447" s="42"/>
      <c r="R447" s="42"/>
      <c r="S447" s="42"/>
      <c r="T447" s="42"/>
      <c r="U447" s="42"/>
      <c r="V447" s="85">
        <f t="shared" si="303"/>
        <v>19</v>
      </c>
      <c r="W447" s="86">
        <v>52</v>
      </c>
      <c r="X447" s="99">
        <f t="shared" si="131"/>
        <v>36.538461538461533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19</v>
      </c>
      <c r="BQ447" s="54">
        <f t="shared" si="319"/>
        <v>0.36538461538461536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0</v>
      </c>
      <c r="Q448" s="42"/>
      <c r="R448" s="42"/>
      <c r="S448" s="42"/>
      <c r="T448" s="42"/>
      <c r="U448" s="42"/>
      <c r="V448" s="85">
        <f t="shared" si="303"/>
        <v>25</v>
      </c>
      <c r="W448" s="86">
        <v>56.333333333333336</v>
      </c>
      <c r="X448" s="99">
        <f t="shared" si="131"/>
        <v>44.378698224852073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25</v>
      </c>
      <c r="BQ448" s="54">
        <f t="shared" si="319"/>
        <v>0.4437869822485207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0</v>
      </c>
      <c r="Q449" s="42"/>
      <c r="R449" s="42"/>
      <c r="S449" s="42"/>
      <c r="T449" s="42"/>
      <c r="U449" s="42"/>
      <c r="V449" s="85">
        <f t="shared" ref="V449:V512" si="320">SUM(J449:U449)</f>
        <v>9</v>
      </c>
      <c r="W449" s="86">
        <v>18.666666666666668</v>
      </c>
      <c r="X449" s="99">
        <f t="shared" si="131"/>
        <v>48.214285714285708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9</v>
      </c>
      <c r="BQ449" s="54">
        <f t="shared" ref="BQ449:BQ512" si="336">IFERROR(BP449/BO449,0)</f>
        <v>0.4821428571428571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0</v>
      </c>
      <c r="Q451" s="42"/>
      <c r="R451" s="42"/>
      <c r="S451" s="42"/>
      <c r="T451" s="42"/>
      <c r="U451" s="42"/>
      <c r="V451" s="85">
        <f t="shared" si="320"/>
        <v>14</v>
      </c>
      <c r="W451" s="86">
        <v>31</v>
      </c>
      <c r="X451" s="99">
        <f t="shared" si="131"/>
        <v>45.161290322580641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14</v>
      </c>
      <c r="BQ451" s="54">
        <f t="shared" si="336"/>
        <v>0.45161290322580644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0</v>
      </c>
      <c r="Q452" s="42"/>
      <c r="R452" s="42"/>
      <c r="S452" s="42"/>
      <c r="T452" s="42"/>
      <c r="U452" s="42"/>
      <c r="V452" s="85">
        <f t="shared" si="320"/>
        <v>16</v>
      </c>
      <c r="W452" s="86">
        <v>48.666666666666664</v>
      </c>
      <c r="X452" s="99">
        <f t="shared" si="131"/>
        <v>32.876712328767127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16</v>
      </c>
      <c r="BQ452" s="54">
        <f t="shared" si="336"/>
        <v>0.32876712328767127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>
        <v>1</v>
      </c>
      <c r="O454" s="42">
        <v>3</v>
      </c>
      <c r="P454" s="42">
        <v>0</v>
      </c>
      <c r="Q454" s="42"/>
      <c r="R454" s="42"/>
      <c r="S454" s="42"/>
      <c r="T454" s="42"/>
      <c r="U454" s="42"/>
      <c r="V454" s="85">
        <f t="shared" si="320"/>
        <v>6</v>
      </c>
      <c r="W454" s="86">
        <v>43</v>
      </c>
      <c r="X454" s="99">
        <f t="shared" ref="X454:X517" si="337">IFERROR(V454/W454,0)*100</f>
        <v>13.953488372093023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1</v>
      </c>
      <c r="BH454" s="50">
        <f t="shared" si="328"/>
        <v>3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6</v>
      </c>
      <c r="BQ454" s="54">
        <f t="shared" si="336"/>
        <v>0.13953488372093023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0</v>
      </c>
      <c r="Q456" s="42"/>
      <c r="R456" s="42"/>
      <c r="S456" s="42"/>
      <c r="T456" s="42"/>
      <c r="U456" s="42"/>
      <c r="V456" s="85">
        <f t="shared" si="320"/>
        <v>10</v>
      </c>
      <c r="W456" s="86">
        <v>16.333333333333332</v>
      </c>
      <c r="X456" s="99">
        <f t="shared" si="337"/>
        <v>61.224489795918366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/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12</v>
      </c>
      <c r="BQ456" s="54">
        <f t="shared" si="336"/>
        <v>0.73469387755102045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0</v>
      </c>
      <c r="Q457" s="42"/>
      <c r="R457" s="42"/>
      <c r="S457" s="42"/>
      <c r="T457" s="42"/>
      <c r="U457" s="42"/>
      <c r="V457" s="85">
        <f t="shared" si="320"/>
        <v>7</v>
      </c>
      <c r="W457" s="86">
        <v>18.333333333333332</v>
      </c>
      <c r="X457" s="99">
        <f t="shared" si="337"/>
        <v>38.181818181818187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7</v>
      </c>
      <c r="BQ457" s="54">
        <f t="shared" si="336"/>
        <v>0.38181818181818183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/>
      <c r="R459" s="42"/>
      <c r="S459" s="42"/>
      <c r="T459" s="42"/>
      <c r="U459" s="42"/>
      <c r="V459" s="85">
        <f t="shared" si="320"/>
        <v>1</v>
      </c>
      <c r="W459" s="86">
        <v>8.6666666666666661</v>
      </c>
      <c r="X459" s="99">
        <f t="shared" si="337"/>
        <v>11.538461538461538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1</v>
      </c>
      <c r="BQ459" s="54">
        <f t="shared" si="336"/>
        <v>0.11538461538461539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0</v>
      </c>
      <c r="Q460" s="42"/>
      <c r="R460" s="42"/>
      <c r="S460" s="42"/>
      <c r="T460" s="42"/>
      <c r="U460" s="42"/>
      <c r="V460" s="85">
        <f t="shared" si="320"/>
        <v>4</v>
      </c>
      <c r="W460" s="86">
        <v>23</v>
      </c>
      <c r="X460" s="99">
        <f t="shared" si="337"/>
        <v>17.391304347826086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4</v>
      </c>
      <c r="BQ460" s="54">
        <f t="shared" si="336"/>
        <v>0.17391304347826086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/>
      <c r="R467" s="42"/>
      <c r="S467" s="42"/>
      <c r="T467" s="42"/>
      <c r="U467" s="42"/>
      <c r="V467" s="85">
        <f t="shared" si="320"/>
        <v>2</v>
      </c>
      <c r="W467" s="86">
        <v>47.666666666666664</v>
      </c>
      <c r="X467" s="99">
        <f t="shared" si="337"/>
        <v>4.1958041958041958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/>
      <c r="AG467" s="42"/>
      <c r="AH467" s="42"/>
      <c r="AI467" s="42"/>
      <c r="AJ467" s="42"/>
      <c r="AK467" s="85">
        <f t="shared" si="321"/>
        <v>1</v>
      </c>
      <c r="AL467" s="86">
        <v>0.33333333333333331</v>
      </c>
      <c r="AM467" s="99">
        <f t="shared" si="338"/>
        <v>300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3</v>
      </c>
      <c r="BQ467" s="54">
        <f t="shared" si="336"/>
        <v>6.25E-2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/>
      <c r="R469" s="42"/>
      <c r="S469" s="42"/>
      <c r="T469" s="42"/>
      <c r="U469" s="42"/>
      <c r="V469" s="85">
        <f t="shared" si="320"/>
        <v>11</v>
      </c>
      <c r="W469" s="86">
        <v>9.3333333333333339</v>
      </c>
      <c r="X469" s="99">
        <f t="shared" si="337"/>
        <v>117.85714285714286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11</v>
      </c>
      <c r="BQ469" s="54">
        <f t="shared" si="336"/>
        <v>1.1785714285714286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0</v>
      </c>
      <c r="Q472" s="42"/>
      <c r="R472" s="42"/>
      <c r="S472" s="42"/>
      <c r="T472" s="42"/>
      <c r="U472" s="42"/>
      <c r="V472" s="85">
        <f t="shared" si="320"/>
        <v>11</v>
      </c>
      <c r="W472" s="86">
        <v>16.666666666666668</v>
      </c>
      <c r="X472" s="99">
        <f t="shared" si="337"/>
        <v>65.999999999999986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12</v>
      </c>
      <c r="BQ472" s="54">
        <f t="shared" si="336"/>
        <v>0.72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0</v>
      </c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0</v>
      </c>
      <c r="Q507" s="42"/>
      <c r="R507" s="42"/>
      <c r="S507" s="42"/>
      <c r="T507" s="42"/>
      <c r="U507" s="42"/>
      <c r="V507" s="85">
        <f t="shared" si="320"/>
        <v>15</v>
      </c>
      <c r="W507" s="86">
        <v>37.333333333333336</v>
      </c>
      <c r="X507" s="99">
        <f t="shared" si="337"/>
        <v>40.178571428571423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15</v>
      </c>
      <c r="BQ507" s="54">
        <f t="shared" si="336"/>
        <v>0.39823008849557517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0</v>
      </c>
      <c r="Q508" s="42"/>
      <c r="R508" s="42"/>
      <c r="S508" s="42"/>
      <c r="T508" s="42"/>
      <c r="U508" s="42"/>
      <c r="V508" s="85">
        <f t="shared" si="320"/>
        <v>38</v>
      </c>
      <c r="W508" s="86">
        <v>62.666666666666664</v>
      </c>
      <c r="X508" s="99">
        <f t="shared" si="337"/>
        <v>60.638297872340431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/>
      <c r="AG508" s="42"/>
      <c r="AH508" s="42"/>
      <c r="AI508" s="42"/>
      <c r="AJ508" s="42"/>
      <c r="AK508" s="85">
        <f t="shared" si="321"/>
        <v>3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41</v>
      </c>
      <c r="BQ508" s="54">
        <f t="shared" si="336"/>
        <v>0.6542553191489362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1</v>
      </c>
      <c r="P509" s="42">
        <v>0</v>
      </c>
      <c r="Q509" s="42"/>
      <c r="R509" s="42"/>
      <c r="S509" s="42"/>
      <c r="T509" s="42"/>
      <c r="U509" s="42"/>
      <c r="V509" s="85">
        <f t="shared" si="320"/>
        <v>11</v>
      </c>
      <c r="W509" s="86">
        <v>61</v>
      </c>
      <c r="X509" s="99">
        <f t="shared" si="337"/>
        <v>18.032786885245901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1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11</v>
      </c>
      <c r="BQ509" s="54">
        <f t="shared" si="336"/>
        <v>0.18032786885245902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0</v>
      </c>
      <c r="P523" s="42">
        <v>0</v>
      </c>
      <c r="Q523" s="42"/>
      <c r="R523" s="42"/>
      <c r="S523" s="42"/>
      <c r="T523" s="42"/>
      <c r="U523" s="42"/>
      <c r="V523" s="85">
        <f t="shared" si="341"/>
        <v>19</v>
      </c>
      <c r="W523" s="86">
        <v>50</v>
      </c>
      <c r="X523" s="99">
        <f t="shared" si="358"/>
        <v>38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19</v>
      </c>
      <c r="BQ523" s="54">
        <f t="shared" si="357"/>
        <v>0.38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0</v>
      </c>
      <c r="Q526" s="42"/>
      <c r="R526" s="42"/>
      <c r="S526" s="42"/>
      <c r="T526" s="42"/>
      <c r="U526" s="42"/>
      <c r="V526" s="85">
        <f t="shared" si="341"/>
        <v>7</v>
      </c>
      <c r="W526" s="86">
        <v>33.5</v>
      </c>
      <c r="X526" s="99">
        <f t="shared" si="358"/>
        <v>20.8955223880597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7</v>
      </c>
      <c r="BQ526" s="54">
        <f t="shared" si="357"/>
        <v>0.20588235294117646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0</v>
      </c>
      <c r="P533" s="42">
        <v>0</v>
      </c>
      <c r="Q533" s="42"/>
      <c r="R533" s="42"/>
      <c r="S533" s="42"/>
      <c r="T533" s="42"/>
      <c r="U533" s="42"/>
      <c r="V533" s="85">
        <f t="shared" si="341"/>
        <v>6</v>
      </c>
      <c r="W533" s="86">
        <v>23.5</v>
      </c>
      <c r="X533" s="99">
        <f t="shared" si="358"/>
        <v>25.531914893617021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6</v>
      </c>
      <c r="BQ533" s="54">
        <f t="shared" si="357"/>
        <v>0.25531914893617019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4</v>
      </c>
      <c r="N536" s="42">
        <v>1</v>
      </c>
      <c r="O536" s="42">
        <v>8</v>
      </c>
      <c r="P536" s="42">
        <v>0</v>
      </c>
      <c r="Q536" s="42"/>
      <c r="R536" s="42"/>
      <c r="S536" s="42"/>
      <c r="T536" s="42"/>
      <c r="U536" s="42"/>
      <c r="V536" s="85">
        <f t="shared" si="341"/>
        <v>42</v>
      </c>
      <c r="W536" s="86">
        <v>41.5</v>
      </c>
      <c r="X536" s="99">
        <f t="shared" si="358"/>
        <v>101.20481927710843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/>
      <c r="AG536" s="42"/>
      <c r="AH536" s="42"/>
      <c r="AI536" s="42"/>
      <c r="AJ536" s="42"/>
      <c r="AK536" s="85">
        <f t="shared" si="342"/>
        <v>1</v>
      </c>
      <c r="AL536" s="86">
        <v>8</v>
      </c>
      <c r="AM536" s="99">
        <f t="shared" si="359"/>
        <v>12.5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/>
      <c r="AV536" s="42"/>
      <c r="AW536" s="42"/>
      <c r="AX536" s="42"/>
      <c r="AY536" s="42"/>
      <c r="AZ536" s="85">
        <f t="shared" si="343"/>
        <v>3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2</v>
      </c>
      <c r="BF536" s="50">
        <f t="shared" si="347"/>
        <v>4</v>
      </c>
      <c r="BG536" s="50">
        <f t="shared" si="348"/>
        <v>1</v>
      </c>
      <c r="BH536" s="50">
        <f t="shared" si="349"/>
        <v>11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46</v>
      </c>
      <c r="BQ536" s="54">
        <f t="shared" si="357"/>
        <v>0.92929292929292928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0</v>
      </c>
      <c r="Q551" s="42"/>
      <c r="R551" s="42"/>
      <c r="S551" s="42"/>
      <c r="T551" s="42"/>
      <c r="U551" s="42"/>
      <c r="V551" s="85">
        <f t="shared" si="341"/>
        <v>15</v>
      </c>
      <c r="W551" s="86">
        <v>35</v>
      </c>
      <c r="X551" s="99">
        <f t="shared" si="358"/>
        <v>42.857142857142854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15</v>
      </c>
      <c r="BQ551" s="54">
        <f t="shared" si="357"/>
        <v>0.42857142857142855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0</v>
      </c>
      <c r="Q552" s="42"/>
      <c r="R552" s="42"/>
      <c r="S552" s="42"/>
      <c r="T552" s="42"/>
      <c r="U552" s="42"/>
      <c r="V552" s="85">
        <f t="shared" si="341"/>
        <v>16</v>
      </c>
      <c r="W552" s="86">
        <v>21</v>
      </c>
      <c r="X552" s="99">
        <f t="shared" si="358"/>
        <v>76.19047619047619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16</v>
      </c>
      <c r="BQ552" s="54">
        <f t="shared" si="357"/>
        <v>0.76190476190476186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0</v>
      </c>
      <c r="Q553" s="42"/>
      <c r="R553" s="42"/>
      <c r="S553" s="42"/>
      <c r="T553" s="42"/>
      <c r="U553" s="42"/>
      <c r="V553" s="85">
        <f t="shared" si="341"/>
        <v>10</v>
      </c>
      <c r="W553" s="86">
        <v>55</v>
      </c>
      <c r="X553" s="99">
        <f t="shared" si="358"/>
        <v>18.181818181818183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10</v>
      </c>
      <c r="BQ553" s="54">
        <f t="shared" si="357"/>
        <v>0.18181818181818182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/>
      <c r="R554" s="42"/>
      <c r="S554" s="42"/>
      <c r="T554" s="42"/>
      <c r="U554" s="42"/>
      <c r="V554" s="85">
        <f t="shared" si="341"/>
        <v>14</v>
      </c>
      <c r="W554" s="86">
        <v>32.5</v>
      </c>
      <c r="X554" s="99">
        <f t="shared" si="358"/>
        <v>43.07692307692308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14</v>
      </c>
      <c r="BQ554" s="54">
        <f t="shared" si="357"/>
        <v>0.42424242424242425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0</v>
      </c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6</v>
      </c>
      <c r="O571" s="42">
        <v>0</v>
      </c>
      <c r="P571" s="42">
        <v>0</v>
      </c>
      <c r="Q571" s="42"/>
      <c r="R571" s="42"/>
      <c r="S571" s="42"/>
      <c r="T571" s="42"/>
      <c r="U571" s="42"/>
      <c r="V571" s="85">
        <f t="shared" si="341"/>
        <v>30</v>
      </c>
      <c r="W571" s="86">
        <v>18</v>
      </c>
      <c r="X571" s="99">
        <f t="shared" si="358"/>
        <v>166.66666666666669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6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30</v>
      </c>
      <c r="BQ571" s="54">
        <f t="shared" si="357"/>
        <v>1.6666666666666667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0</v>
      </c>
      <c r="Q572" s="42"/>
      <c r="R572" s="42"/>
      <c r="S572" s="42"/>
      <c r="T572" s="42"/>
      <c r="U572" s="42"/>
      <c r="V572" s="85">
        <f t="shared" si="341"/>
        <v>14</v>
      </c>
      <c r="W572" s="86">
        <v>98.5</v>
      </c>
      <c r="X572" s="99">
        <f t="shared" si="358"/>
        <v>14.213197969543149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0</v>
      </c>
      <c r="AU572" s="42"/>
      <c r="AV572" s="42"/>
      <c r="AW572" s="42"/>
      <c r="AX572" s="42"/>
      <c r="AY572" s="42"/>
      <c r="AZ572" s="85">
        <f t="shared" si="343"/>
        <v>1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15</v>
      </c>
      <c r="BQ572" s="54">
        <f t="shared" si="357"/>
        <v>0.15228426395939088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6</v>
      </c>
      <c r="Q593" s="42"/>
      <c r="R593" s="42"/>
      <c r="S593" s="42"/>
      <c r="T593" s="42"/>
      <c r="U593" s="42"/>
      <c r="V593" s="85">
        <f t="shared" si="362"/>
        <v>112</v>
      </c>
      <c r="W593" s="86">
        <v>86</v>
      </c>
      <c r="X593" s="99">
        <f t="shared" si="379"/>
        <v>130.23255813953489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6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113</v>
      </c>
      <c r="BQ593" s="54">
        <f t="shared" si="378"/>
        <v>1.2840909090909092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/>
      <c r="R595" s="42"/>
      <c r="S595" s="42"/>
      <c r="T595" s="42"/>
      <c r="U595" s="42"/>
      <c r="V595" s="85">
        <f t="shared" si="362"/>
        <v>21</v>
      </c>
      <c r="W595" s="86">
        <v>29.5</v>
      </c>
      <c r="X595" s="99">
        <f t="shared" si="379"/>
        <v>71.186440677966104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21</v>
      </c>
      <c r="BQ595" s="54">
        <f t="shared" si="378"/>
        <v>0.62686567164179108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1</v>
      </c>
      <c r="P599" s="42">
        <v>0</v>
      </c>
      <c r="Q599" s="42"/>
      <c r="R599" s="42"/>
      <c r="S599" s="42"/>
      <c r="T599" s="42"/>
      <c r="U599" s="42"/>
      <c r="V599" s="85">
        <f t="shared" si="362"/>
        <v>13</v>
      </c>
      <c r="W599" s="86">
        <v>35.5</v>
      </c>
      <c r="X599" s="99">
        <f t="shared" si="379"/>
        <v>36.619718309859159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1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13</v>
      </c>
      <c r="BQ599" s="54">
        <f t="shared" si="378"/>
        <v>0.36619718309859156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/>
      <c r="R600" s="42"/>
      <c r="S600" s="42"/>
      <c r="T600" s="42"/>
      <c r="U600" s="42"/>
      <c r="V600" s="85">
        <f t="shared" si="362"/>
        <v>5</v>
      </c>
      <c r="W600" s="86">
        <v>15.5</v>
      </c>
      <c r="X600" s="99">
        <f t="shared" si="379"/>
        <v>32.258064516129032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5</v>
      </c>
      <c r="BQ600" s="54">
        <f t="shared" si="378"/>
        <v>0.32258064516129031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0</v>
      </c>
      <c r="P602" s="42">
        <v>0</v>
      </c>
      <c r="Q602" s="42"/>
      <c r="R602" s="42"/>
      <c r="S602" s="42"/>
      <c r="T602" s="42"/>
      <c r="U602" s="42"/>
      <c r="V602" s="85">
        <f t="shared" si="362"/>
        <v>10</v>
      </c>
      <c r="W602" s="86">
        <v>32</v>
      </c>
      <c r="X602" s="99">
        <f t="shared" si="379"/>
        <v>31.25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/>
      <c r="AG602" s="42"/>
      <c r="AH602" s="42"/>
      <c r="AI602" s="42"/>
      <c r="AJ602" s="42"/>
      <c r="AK602" s="85">
        <f t="shared" si="363"/>
        <v>5</v>
      </c>
      <c r="AL602" s="86">
        <v>5</v>
      </c>
      <c r="AM602" s="99">
        <f t="shared" si="380"/>
        <v>100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0</v>
      </c>
      <c r="AT602" s="42">
        <v>0</v>
      </c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15</v>
      </c>
      <c r="BQ602" s="54">
        <f t="shared" si="378"/>
        <v>0.40540540540540543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/>
      <c r="R606" s="42"/>
      <c r="S606" s="42"/>
      <c r="T606" s="42"/>
      <c r="U606" s="42"/>
      <c r="V606" s="85">
        <f t="shared" si="362"/>
        <v>6</v>
      </c>
      <c r="W606" s="86">
        <v>9</v>
      </c>
      <c r="X606" s="99">
        <f t="shared" si="379"/>
        <v>66.666666666666657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6</v>
      </c>
      <c r="BQ606" s="54">
        <f t="shared" si="378"/>
        <v>0.66666666666666663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3</v>
      </c>
      <c r="P607" s="42">
        <v>0</v>
      </c>
      <c r="Q607" s="42"/>
      <c r="R607" s="42"/>
      <c r="S607" s="42"/>
      <c r="T607" s="42"/>
      <c r="U607" s="42"/>
      <c r="V607" s="85">
        <f t="shared" si="362"/>
        <v>25</v>
      </c>
      <c r="W607" s="86">
        <v>4.5</v>
      </c>
      <c r="X607" s="99">
        <f t="shared" si="379"/>
        <v>555.55555555555554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3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25</v>
      </c>
      <c r="BQ607" s="54">
        <f t="shared" si="378"/>
        <v>5.5555555555555554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7</v>
      </c>
      <c r="P609" s="42">
        <v>0</v>
      </c>
      <c r="Q609" s="42"/>
      <c r="R609" s="42"/>
      <c r="S609" s="42"/>
      <c r="T609" s="42"/>
      <c r="U609" s="42"/>
      <c r="V609" s="85">
        <f t="shared" si="362"/>
        <v>21</v>
      </c>
      <c r="W609" s="86">
        <v>14</v>
      </c>
      <c r="X609" s="99">
        <f t="shared" si="379"/>
        <v>150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0</v>
      </c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7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21</v>
      </c>
      <c r="BQ609" s="54">
        <f t="shared" si="378"/>
        <v>1.4482758620689655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1</v>
      </c>
      <c r="Q611" s="42"/>
      <c r="R611" s="42"/>
      <c r="S611" s="42"/>
      <c r="T611" s="42"/>
      <c r="U611" s="42"/>
      <c r="V611" s="85">
        <f t="shared" si="362"/>
        <v>20</v>
      </c>
      <c r="W611" s="86">
        <v>22.5</v>
      </c>
      <c r="X611" s="99">
        <f t="shared" si="379"/>
        <v>88.888888888888886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1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21</v>
      </c>
      <c r="BQ611" s="54">
        <f t="shared" si="378"/>
        <v>0.93333333333333335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0</v>
      </c>
      <c r="Q612" s="42"/>
      <c r="R612" s="42"/>
      <c r="S612" s="42"/>
      <c r="T612" s="42"/>
      <c r="U612" s="42"/>
      <c r="V612" s="85">
        <f t="shared" si="362"/>
        <v>45</v>
      </c>
      <c r="W612" s="86">
        <v>14.5</v>
      </c>
      <c r="X612" s="99">
        <f t="shared" si="379"/>
        <v>310.34482758620692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45</v>
      </c>
      <c r="BQ612" s="54">
        <f t="shared" si="378"/>
        <v>3.103448275862069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0</v>
      </c>
      <c r="Q613" s="42"/>
      <c r="R613" s="42"/>
      <c r="S613" s="42"/>
      <c r="T613" s="42"/>
      <c r="U613" s="42"/>
      <c r="V613" s="85">
        <f t="shared" si="362"/>
        <v>23</v>
      </c>
      <c r="W613" s="86">
        <v>36.5</v>
      </c>
      <c r="X613" s="99">
        <f t="shared" si="379"/>
        <v>63.013698630136986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23</v>
      </c>
      <c r="BQ613" s="54">
        <f t="shared" si="378"/>
        <v>0.63013698630136983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0</v>
      </c>
      <c r="Q614" s="42"/>
      <c r="R614" s="42"/>
      <c r="S614" s="42"/>
      <c r="T614" s="42"/>
      <c r="U614" s="42"/>
      <c r="V614" s="85">
        <f t="shared" si="362"/>
        <v>20</v>
      </c>
      <c r="W614" s="86">
        <v>5</v>
      </c>
      <c r="X614" s="99">
        <f t="shared" si="379"/>
        <v>400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20</v>
      </c>
      <c r="BQ614" s="54">
        <f t="shared" si="378"/>
        <v>4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4</v>
      </c>
      <c r="Q615" s="42"/>
      <c r="R615" s="42"/>
      <c r="S615" s="42"/>
      <c r="T615" s="42"/>
      <c r="U615" s="42"/>
      <c r="V615" s="85">
        <f t="shared" si="362"/>
        <v>35</v>
      </c>
      <c r="W615" s="86">
        <v>20.5</v>
      </c>
      <c r="X615" s="99">
        <f t="shared" si="379"/>
        <v>170.73170731707316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4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35</v>
      </c>
      <c r="BQ615" s="54">
        <f t="shared" si="378"/>
        <v>1.7073170731707317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0</v>
      </c>
      <c r="Q616" s="42"/>
      <c r="R616" s="42"/>
      <c r="S616" s="42"/>
      <c r="T616" s="42"/>
      <c r="U616" s="42"/>
      <c r="V616" s="85">
        <f t="shared" si="362"/>
        <v>25</v>
      </c>
      <c r="W616" s="86">
        <v>12</v>
      </c>
      <c r="X616" s="99">
        <f t="shared" si="379"/>
        <v>208.33333333333334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25</v>
      </c>
      <c r="BQ616" s="54">
        <f t="shared" si="378"/>
        <v>2.0833333333333335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0</v>
      </c>
      <c r="Q619" s="42"/>
      <c r="R619" s="42"/>
      <c r="S619" s="42"/>
      <c r="T619" s="42"/>
      <c r="U619" s="42"/>
      <c r="V619" s="85">
        <f t="shared" si="362"/>
        <v>19</v>
      </c>
      <c r="W619" s="86">
        <v>12</v>
      </c>
      <c r="X619" s="99">
        <f t="shared" si="379"/>
        <v>158.33333333333331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/>
      <c r="AG619" s="42"/>
      <c r="AH619" s="42"/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20</v>
      </c>
      <c r="BQ619" s="54">
        <f t="shared" si="378"/>
        <v>1.6666666666666667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>
        <v>0</v>
      </c>
      <c r="Q621" s="42"/>
      <c r="R621" s="42"/>
      <c r="S621" s="42"/>
      <c r="T621" s="42"/>
      <c r="U621" s="42"/>
      <c r="V621" s="85">
        <f t="shared" si="362"/>
        <v>37</v>
      </c>
      <c r="W621" s="86">
        <v>7.5</v>
      </c>
      <c r="X621" s="99">
        <f t="shared" si="379"/>
        <v>493.33333333333337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37</v>
      </c>
      <c r="BQ621" s="54">
        <f t="shared" si="378"/>
        <v>4.9333333333333336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0</v>
      </c>
      <c r="Q622" s="42"/>
      <c r="R622" s="42"/>
      <c r="S622" s="42"/>
      <c r="T622" s="42"/>
      <c r="U622" s="42"/>
      <c r="V622" s="85">
        <f t="shared" si="362"/>
        <v>1</v>
      </c>
      <c r="W622" s="86">
        <v>5.5</v>
      </c>
      <c r="X622" s="99">
        <f t="shared" si="379"/>
        <v>18.181818181818183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1</v>
      </c>
      <c r="BQ622" s="54">
        <f t="shared" si="378"/>
        <v>0.18181818181818182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0</v>
      </c>
      <c r="Q623" s="42"/>
      <c r="R623" s="42"/>
      <c r="S623" s="42"/>
      <c r="T623" s="42"/>
      <c r="U623" s="42"/>
      <c r="V623" s="85">
        <f t="shared" si="362"/>
        <v>34</v>
      </c>
      <c r="W623" s="86">
        <v>15</v>
      </c>
      <c r="X623" s="99">
        <f t="shared" si="379"/>
        <v>226.66666666666666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0</v>
      </c>
      <c r="AF623" s="42"/>
      <c r="AG623" s="42"/>
      <c r="AH623" s="42"/>
      <c r="AI623" s="42"/>
      <c r="AJ623" s="42"/>
      <c r="AK623" s="85">
        <f t="shared" si="363"/>
        <v>17</v>
      </c>
      <c r="AL623" s="86">
        <v>2.5</v>
      </c>
      <c r="AM623" s="99">
        <f t="shared" si="380"/>
        <v>680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52</v>
      </c>
      <c r="BQ623" s="54">
        <f t="shared" si="378"/>
        <v>2.9714285714285715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0</v>
      </c>
      <c r="P624" s="42">
        <v>0</v>
      </c>
      <c r="Q624" s="42"/>
      <c r="R624" s="42"/>
      <c r="S624" s="42"/>
      <c r="T624" s="42"/>
      <c r="U624" s="42"/>
      <c r="V624" s="85">
        <f t="shared" si="362"/>
        <v>35</v>
      </c>
      <c r="W624" s="86">
        <v>39</v>
      </c>
      <c r="X624" s="99">
        <f t="shared" si="379"/>
        <v>89.743589743589752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35</v>
      </c>
      <c r="BQ624" s="54">
        <f t="shared" si="378"/>
        <v>0.82352941176470584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/>
      <c r="R625" s="42"/>
      <c r="S625" s="42"/>
      <c r="T625" s="42"/>
      <c r="U625" s="42"/>
      <c r="V625" s="85">
        <f t="shared" si="362"/>
        <v>3</v>
      </c>
      <c r="W625" s="86">
        <v>8</v>
      </c>
      <c r="X625" s="99">
        <f t="shared" si="379"/>
        <v>37.5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3</v>
      </c>
      <c r="BQ625" s="54">
        <f t="shared" si="378"/>
        <v>0.375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0</v>
      </c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0</v>
      </c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/>
      <c r="R636" s="42"/>
      <c r="S636" s="42"/>
      <c r="T636" s="42"/>
      <c r="U636" s="42"/>
      <c r="V636" s="85">
        <f t="shared" si="362"/>
        <v>9</v>
      </c>
      <c r="W636" s="86">
        <v>11</v>
      </c>
      <c r="X636" s="99">
        <f t="shared" si="379"/>
        <v>81.818181818181827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9</v>
      </c>
      <c r="BQ636" s="54">
        <f t="shared" si="378"/>
        <v>0.81818181818181823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1</v>
      </c>
      <c r="Q658" s="42"/>
      <c r="R658" s="42"/>
      <c r="S658" s="42"/>
      <c r="T658" s="42"/>
      <c r="U658" s="42"/>
      <c r="V658" s="85">
        <f t="shared" si="383"/>
        <v>54</v>
      </c>
      <c r="W658" s="86">
        <v>20</v>
      </c>
      <c r="X658" s="99">
        <f t="shared" si="400"/>
        <v>270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1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54</v>
      </c>
      <c r="BQ658" s="54">
        <f t="shared" si="399"/>
        <v>2.7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3</v>
      </c>
      <c r="N667" s="42">
        <v>0</v>
      </c>
      <c r="O667" s="42">
        <v>0</v>
      </c>
      <c r="P667" s="42">
        <v>0</v>
      </c>
      <c r="Q667" s="42"/>
      <c r="R667" s="42"/>
      <c r="S667" s="42"/>
      <c r="T667" s="42"/>
      <c r="U667" s="42"/>
      <c r="V667" s="85">
        <f t="shared" si="383"/>
        <v>13</v>
      </c>
      <c r="W667" s="86">
        <v>33</v>
      </c>
      <c r="X667" s="99">
        <f t="shared" si="400"/>
        <v>39.393939393939391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0</v>
      </c>
      <c r="AE667" s="42">
        <v>0</v>
      </c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3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13</v>
      </c>
      <c r="BQ667" s="54">
        <f t="shared" si="399"/>
        <v>0.39393939393939392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6</v>
      </c>
      <c r="P669" s="42">
        <v>0</v>
      </c>
      <c r="Q669" s="42"/>
      <c r="R669" s="42"/>
      <c r="S669" s="42"/>
      <c r="T669" s="42"/>
      <c r="U669" s="42"/>
      <c r="V669" s="85">
        <f t="shared" si="383"/>
        <v>37</v>
      </c>
      <c r="W669" s="86">
        <v>64</v>
      </c>
      <c r="X669" s="99">
        <f t="shared" si="400"/>
        <v>57.8125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6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37</v>
      </c>
      <c r="BQ669" s="54">
        <f t="shared" si="399"/>
        <v>0.55223880597014929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10</v>
      </c>
      <c r="P670" s="42">
        <v>0</v>
      </c>
      <c r="Q670" s="42"/>
      <c r="R670" s="42"/>
      <c r="S670" s="42"/>
      <c r="T670" s="42"/>
      <c r="U670" s="42"/>
      <c r="V670" s="85">
        <f t="shared" si="383"/>
        <v>22</v>
      </c>
      <c r="W670" s="86">
        <v>30</v>
      </c>
      <c r="X670" s="99">
        <f t="shared" si="400"/>
        <v>73.333333333333329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22</v>
      </c>
      <c r="BQ670" s="54">
        <f t="shared" si="399"/>
        <v>0.70967741935483875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0</v>
      </c>
      <c r="Q671" s="42"/>
      <c r="R671" s="42"/>
      <c r="S671" s="42"/>
      <c r="T671" s="42"/>
      <c r="U671" s="42"/>
      <c r="V671" s="85">
        <f t="shared" si="383"/>
        <v>3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3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1</v>
      </c>
      <c r="P672" s="42">
        <v>0</v>
      </c>
      <c r="Q672" s="42"/>
      <c r="R672" s="42"/>
      <c r="S672" s="42"/>
      <c r="T672" s="42"/>
      <c r="U672" s="42"/>
      <c r="V672" s="85">
        <f t="shared" si="383"/>
        <v>15</v>
      </c>
      <c r="W672" s="86">
        <v>9</v>
      </c>
      <c r="X672" s="99">
        <f t="shared" si="400"/>
        <v>166.66666666666669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1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15</v>
      </c>
      <c r="BQ672" s="54">
        <f t="shared" si="399"/>
        <v>1.6666666666666667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0</v>
      </c>
      <c r="P692" s="42">
        <v>0</v>
      </c>
      <c r="Q692" s="42"/>
      <c r="R692" s="42"/>
      <c r="S692" s="42"/>
      <c r="T692" s="42"/>
      <c r="U692" s="42"/>
      <c r="V692" s="85">
        <f t="shared" si="383"/>
        <v>21</v>
      </c>
      <c r="W692" s="86">
        <v>19</v>
      </c>
      <c r="X692" s="99">
        <f t="shared" si="400"/>
        <v>110.5263157894737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22</v>
      </c>
      <c r="BQ692" s="54">
        <f t="shared" si="399"/>
        <v>1.1578947368421053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/>
      <c r="R694" s="42"/>
      <c r="S694" s="42"/>
      <c r="T694" s="42"/>
      <c r="U694" s="42"/>
      <c r="V694" s="85">
        <f t="shared" si="383"/>
        <v>2</v>
      </c>
      <c r="W694" s="86">
        <v>1</v>
      </c>
      <c r="X694" s="99">
        <f t="shared" si="400"/>
        <v>200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2</v>
      </c>
      <c r="BQ694" s="54">
        <f t="shared" si="399"/>
        <v>2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0</v>
      </c>
      <c r="Q695" s="42"/>
      <c r="R695" s="42"/>
      <c r="S695" s="42"/>
      <c r="T695" s="42"/>
      <c r="U695" s="42"/>
      <c r="V695" s="85">
        <f t="shared" si="383"/>
        <v>10</v>
      </c>
      <c r="W695" s="86">
        <v>1</v>
      </c>
      <c r="X695" s="99">
        <f t="shared" si="400"/>
        <v>1000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10</v>
      </c>
      <c r="BQ695" s="54">
        <f t="shared" si="399"/>
        <v>10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/>
      <c r="R701" s="42"/>
      <c r="S701" s="42"/>
      <c r="T701" s="42"/>
      <c r="U701" s="42"/>
      <c r="V701" s="85">
        <f t="shared" si="383"/>
        <v>4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4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15</v>
      </c>
      <c r="P709" s="42">
        <v>0</v>
      </c>
      <c r="Q709" s="42"/>
      <c r="R709" s="42"/>
      <c r="S709" s="42"/>
      <c r="T709" s="42"/>
      <c r="U709" s="42"/>
      <c r="V709" s="85">
        <f t="shared" si="404"/>
        <v>27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>
        <v>0</v>
      </c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15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27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0</v>
      </c>
      <c r="Q714" s="42"/>
      <c r="R714" s="42"/>
      <c r="S714" s="42"/>
      <c r="T714" s="42"/>
      <c r="U714" s="42"/>
      <c r="V714" s="85">
        <f t="shared" si="404"/>
        <v>30</v>
      </c>
      <c r="W714" s="86">
        <v>16</v>
      </c>
      <c r="X714" s="99">
        <f t="shared" si="421"/>
        <v>187.5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30</v>
      </c>
      <c r="BQ714" s="54">
        <f t="shared" si="420"/>
        <v>1.875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/>
      <c r="R715" s="42"/>
      <c r="S715" s="42"/>
      <c r="T715" s="42"/>
      <c r="U715" s="42"/>
      <c r="V715" s="85">
        <f t="shared" si="404"/>
        <v>10</v>
      </c>
      <c r="W715" s="86">
        <v>5</v>
      </c>
      <c r="X715" s="99">
        <f t="shared" si="421"/>
        <v>200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0</v>
      </c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10</v>
      </c>
      <c r="BQ715" s="54">
        <f t="shared" si="420"/>
        <v>1.6666666666666667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0</v>
      </c>
      <c r="P718" s="42">
        <v>0</v>
      </c>
      <c r="Q718" s="42"/>
      <c r="R718" s="42"/>
      <c r="S718" s="42"/>
      <c r="T718" s="42"/>
      <c r="U718" s="42"/>
      <c r="V718" s="85">
        <f t="shared" si="404"/>
        <v>5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5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0</v>
      </c>
      <c r="Q719" s="42"/>
      <c r="R719" s="42"/>
      <c r="S719" s="42"/>
      <c r="T719" s="42"/>
      <c r="U719" s="42"/>
      <c r="V719" s="85">
        <f t="shared" si="404"/>
        <v>14</v>
      </c>
      <c r="W719" s="86">
        <v>5</v>
      </c>
      <c r="X719" s="99">
        <f t="shared" si="421"/>
        <v>280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14</v>
      </c>
      <c r="BQ719" s="54">
        <f t="shared" si="420"/>
        <v>2.8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0</v>
      </c>
      <c r="Q721" s="42"/>
      <c r="R721" s="42"/>
      <c r="S721" s="42"/>
      <c r="T721" s="42"/>
      <c r="U721" s="42"/>
      <c r="V721" s="85">
        <f t="shared" si="404"/>
        <v>10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10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0</v>
      </c>
      <c r="Q722" s="42"/>
      <c r="R722" s="42"/>
      <c r="S722" s="42"/>
      <c r="T722" s="42"/>
      <c r="U722" s="42"/>
      <c r="V722" s="85">
        <f t="shared" si="404"/>
        <v>25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25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0</v>
      </c>
      <c r="P724" s="42">
        <v>0</v>
      </c>
      <c r="Q724" s="42"/>
      <c r="R724" s="42"/>
      <c r="S724" s="42"/>
      <c r="T724" s="42"/>
      <c r="U724" s="42"/>
      <c r="V724" s="85">
        <f t="shared" si="404"/>
        <v>7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7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0</v>
      </c>
      <c r="Q727" s="42"/>
      <c r="R727" s="42"/>
      <c r="S727" s="42"/>
      <c r="T727" s="42"/>
      <c r="U727" s="42"/>
      <c r="V727" s="85">
        <f t="shared" si="404"/>
        <v>9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9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0</v>
      </c>
      <c r="P730" s="42">
        <v>0</v>
      </c>
      <c r="Q730" s="42"/>
      <c r="R730" s="42"/>
      <c r="S730" s="42"/>
      <c r="T730" s="42"/>
      <c r="U730" s="42"/>
      <c r="V730" s="85">
        <f t="shared" si="404"/>
        <v>5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0</v>
      </c>
      <c r="AT730" s="42">
        <v>0</v>
      </c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5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0</v>
      </c>
      <c r="Q733" s="42"/>
      <c r="R733" s="42"/>
      <c r="S733" s="42"/>
      <c r="T733" s="42"/>
      <c r="U733" s="42"/>
      <c r="V733" s="85">
        <f t="shared" si="404"/>
        <v>8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8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/>
      <c r="R734" s="42"/>
      <c r="S734" s="42"/>
      <c r="T734" s="42"/>
      <c r="U734" s="42"/>
      <c r="V734" s="85">
        <f t="shared" si="404"/>
        <v>11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11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0</v>
      </c>
      <c r="Q736" s="42"/>
      <c r="R736" s="42"/>
      <c r="S736" s="42"/>
      <c r="T736" s="42"/>
      <c r="U736" s="42"/>
      <c r="V736" s="85">
        <f t="shared" si="404"/>
        <v>28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28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</v>
      </c>
      <c r="O745" s="42">
        <v>0</v>
      </c>
      <c r="P745" s="42">
        <v>0</v>
      </c>
      <c r="Q745" s="42"/>
      <c r="R745" s="42"/>
      <c r="S745" s="42"/>
      <c r="T745" s="42"/>
      <c r="U745" s="42"/>
      <c r="V745" s="85">
        <f t="shared" si="404"/>
        <v>69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69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0</v>
      </c>
      <c r="Q746" s="42"/>
      <c r="R746" s="42"/>
      <c r="S746" s="42"/>
      <c r="T746" s="42"/>
      <c r="U746" s="42"/>
      <c r="V746" s="85">
        <f t="shared" si="404"/>
        <v>1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1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0</v>
      </c>
      <c r="Q747" s="42"/>
      <c r="R747" s="42"/>
      <c r="S747" s="42"/>
      <c r="T747" s="42"/>
      <c r="U747" s="42"/>
      <c r="V747" s="85">
        <f t="shared" si="404"/>
        <v>35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35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0</v>
      </c>
      <c r="Q749" s="42"/>
      <c r="R749" s="42"/>
      <c r="S749" s="42"/>
      <c r="T749" s="42"/>
      <c r="U749" s="42"/>
      <c r="V749" s="85">
        <f t="shared" si="404"/>
        <v>15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15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>
        <v>6</v>
      </c>
      <c r="O757" s="42">
        <v>1</v>
      </c>
      <c r="P757" s="42">
        <v>0</v>
      </c>
      <c r="Q757" s="42"/>
      <c r="R757" s="42"/>
      <c r="S757" s="42"/>
      <c r="T757" s="42"/>
      <c r="U757" s="42"/>
      <c r="V757" s="85">
        <f t="shared" si="404"/>
        <v>7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/>
      <c r="AV757" s="42"/>
      <c r="AW757" s="42"/>
      <c r="AX757" s="42"/>
      <c r="AY757" s="42"/>
      <c r="AZ757" s="85">
        <f t="shared" si="406"/>
        <v>1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8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17</v>
      </c>
      <c r="P761" s="42">
        <v>0</v>
      </c>
      <c r="Q761" s="42"/>
      <c r="R761" s="42"/>
      <c r="S761" s="42"/>
      <c r="T761" s="42"/>
      <c r="U761" s="42"/>
      <c r="V761" s="85">
        <f t="shared" ref="V761:V764" si="425">SUM(J761:U761)</f>
        <v>35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17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35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0</v>
      </c>
      <c r="Q762" s="42"/>
      <c r="R762" s="42"/>
      <c r="S762" s="42"/>
      <c r="T762" s="42"/>
      <c r="U762" s="42"/>
      <c r="V762" s="85">
        <f t="shared" si="425"/>
        <v>36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36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1</v>
      </c>
      <c r="Q763" s="42"/>
      <c r="R763" s="42"/>
      <c r="S763" s="42"/>
      <c r="T763" s="42"/>
      <c r="U763" s="42"/>
      <c r="V763" s="85">
        <f t="shared" si="425"/>
        <v>16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1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16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0</v>
      </c>
      <c r="Q764" s="42"/>
      <c r="R764" s="42"/>
      <c r="S764" s="42"/>
      <c r="T764" s="42"/>
      <c r="U764" s="42"/>
      <c r="V764" s="85">
        <f t="shared" si="425"/>
        <v>11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11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0</v>
      </c>
      <c r="Q765" s="42"/>
      <c r="R765" s="42"/>
      <c r="S765" s="42"/>
      <c r="T765" s="42"/>
      <c r="U765" s="42"/>
      <c r="V765" s="85">
        <f t="shared" ref="V765:V768" si="442">SUM(J765:U765)</f>
        <v>3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3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0</v>
      </c>
      <c r="Q766" s="42"/>
      <c r="R766" s="42"/>
      <c r="S766" s="42"/>
      <c r="T766" s="42"/>
      <c r="U766" s="42"/>
      <c r="V766" s="85">
        <f t="shared" si="442"/>
        <v>15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15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44</v>
      </c>
      <c r="P767" s="42">
        <v>0</v>
      </c>
      <c r="Q767" s="42"/>
      <c r="R767" s="42"/>
      <c r="S767" s="42"/>
      <c r="T767" s="42"/>
      <c r="U767" s="42"/>
      <c r="V767" s="85">
        <f t="shared" si="442"/>
        <v>60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44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60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7</v>
      </c>
      <c r="Q768" s="42"/>
      <c r="R768" s="42"/>
      <c r="S768" s="42"/>
      <c r="T768" s="42"/>
      <c r="U768" s="42"/>
      <c r="V768" s="85">
        <f t="shared" si="442"/>
        <v>227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0</v>
      </c>
      <c r="AF768" s="42"/>
      <c r="AG768" s="42"/>
      <c r="AH768" s="42"/>
      <c r="AI768" s="42"/>
      <c r="AJ768" s="42"/>
      <c r="AK768" s="85">
        <f t="shared" si="444"/>
        <v>1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7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228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0</v>
      </c>
      <c r="Q769" s="42"/>
      <c r="R769" s="42"/>
      <c r="S769" s="42"/>
      <c r="T769" s="42"/>
      <c r="U769" s="42"/>
      <c r="V769" s="85">
        <f t="shared" ref="V769" si="463">SUM(J769:U769)</f>
        <v>5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5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0</v>
      </c>
      <c r="Q770" s="42"/>
      <c r="R770" s="42"/>
      <c r="S770" s="42"/>
      <c r="T770" s="42"/>
      <c r="U770" s="42"/>
      <c r="V770" s="85">
        <f t="shared" ref="V770:V774" si="466">SUM(J770:U770)</f>
        <v>24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24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/>
      <c r="R772" s="42"/>
      <c r="S772" s="42"/>
      <c r="T772" s="42"/>
      <c r="U772" s="42"/>
      <c r="V772" s="85">
        <f t="shared" si="466"/>
        <v>15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15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0</v>
      </c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6</v>
      </c>
      <c r="O775" s="42">
        <v>0</v>
      </c>
      <c r="P775" s="42">
        <v>0</v>
      </c>
      <c r="Q775" s="42"/>
      <c r="R775" s="42"/>
      <c r="S775" s="42"/>
      <c r="T775" s="42"/>
      <c r="U775" s="42"/>
      <c r="V775" s="85">
        <f t="shared" ref="V775:V777" si="487">SUM(J775:U775)</f>
        <v>29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6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29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/>
      <c r="R776" s="42"/>
      <c r="S776" s="42"/>
      <c r="T776" s="42"/>
      <c r="U776" s="42"/>
      <c r="V776" s="85">
        <f t="shared" si="487"/>
        <v>5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5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0</v>
      </c>
      <c r="P777" s="42">
        <v>0</v>
      </c>
      <c r="Q777" s="42"/>
      <c r="R777" s="42"/>
      <c r="S777" s="42"/>
      <c r="T777" s="42"/>
      <c r="U777" s="42"/>
      <c r="V777" s="85">
        <f t="shared" si="487"/>
        <v>14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14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0</v>
      </c>
      <c r="P778" s="42">
        <v>0</v>
      </c>
      <c r="Q778" s="42"/>
      <c r="R778" s="42"/>
      <c r="S778" s="42"/>
      <c r="T778" s="42"/>
      <c r="U778" s="42"/>
      <c r="V778" s="85">
        <f t="shared" ref="V778:V780" si="508">SUM(J778:U778)</f>
        <v>16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16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2</v>
      </c>
      <c r="P779" s="42">
        <v>0</v>
      </c>
      <c r="Q779" s="42"/>
      <c r="R779" s="42"/>
      <c r="S779" s="42"/>
      <c r="T779" s="42"/>
      <c r="U779" s="42"/>
      <c r="V779" s="85">
        <f t="shared" si="508"/>
        <v>10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2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10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/>
      <c r="R780" s="42"/>
      <c r="S780" s="42"/>
      <c r="T780" s="42"/>
      <c r="U780" s="42"/>
      <c r="V780" s="85">
        <f t="shared" si="508"/>
        <v>7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7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0</v>
      </c>
      <c r="P781" s="42">
        <v>0</v>
      </c>
      <c r="Q781" s="42"/>
      <c r="R781" s="42"/>
      <c r="S781" s="42"/>
      <c r="T781" s="42"/>
      <c r="U781" s="42"/>
      <c r="V781" s="85">
        <f t="shared" ref="V781:V786" si="529">SUM(J781:U781)</f>
        <v>34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34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0</v>
      </c>
      <c r="Q782" s="42"/>
      <c r="R782" s="42"/>
      <c r="S782" s="42"/>
      <c r="T782" s="42"/>
      <c r="U782" s="42"/>
      <c r="V782" s="85">
        <f t="shared" si="529"/>
        <v>64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64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0</v>
      </c>
      <c r="Q784" s="42"/>
      <c r="R784" s="42"/>
      <c r="S784" s="42"/>
      <c r="T784" s="42"/>
      <c r="U784" s="42"/>
      <c r="V784" s="85">
        <f t="shared" si="529"/>
        <v>6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6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8</v>
      </c>
      <c r="P785" s="42">
        <v>0</v>
      </c>
      <c r="Q785" s="42"/>
      <c r="R785" s="42"/>
      <c r="S785" s="42"/>
      <c r="T785" s="42"/>
      <c r="U785" s="42"/>
      <c r="V785" s="85">
        <f t="shared" si="529"/>
        <v>59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8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60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0</v>
      </c>
      <c r="Q787" s="42"/>
      <c r="R787" s="42"/>
      <c r="S787" s="42"/>
      <c r="T787" s="42"/>
      <c r="U787" s="42"/>
      <c r="V787" s="85">
        <f t="shared" ref="V787:V789" si="550">SUM(J787:U787)</f>
        <v>30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30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2484</v>
      </c>
      <c r="E5" s="59">
        <f>+EDA!L4+EDA!AA4+EDA!AP4</f>
        <v>3258</v>
      </c>
      <c r="F5" s="59">
        <f>+EDA!M4+EDA!AB4+EDA!AQ4</f>
        <v>3235</v>
      </c>
      <c r="G5" s="59">
        <f>+EDA!N4+EDA!AC4+EDA!AR4</f>
        <v>3293</v>
      </c>
      <c r="H5" s="59">
        <f>+EDA!O4+EDA!AD4+EDA!AS4</f>
        <v>2542</v>
      </c>
      <c r="I5" s="59">
        <f>+EDA!P4+EDA!AE4+EDA!AT4</f>
        <v>233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2019</v>
      </c>
      <c r="D4" s="75">
        <f>SUMIFS(EDA!$AK$6:$AK$909,EDA!$E$6:$E$909,REDES!B4)</f>
        <v>14</v>
      </c>
      <c r="E4" s="66">
        <f>SUMIFS(EDA!$AZ$6:$AZ$909,EDA!$E$6:$E$909,REDES!B4)</f>
        <v>23</v>
      </c>
      <c r="F4" s="79">
        <f>SUM(C4:E4)</f>
        <v>2056</v>
      </c>
    </row>
    <row r="5" spans="2:6" x14ac:dyDescent="0.3">
      <c r="B5" s="67" t="s">
        <v>510</v>
      </c>
      <c r="C5" s="68">
        <f>SUMIFS(EDA!$V$6:$V$909,EDA!$E$6:$E$909,REDES!B5)</f>
        <v>3455</v>
      </c>
      <c r="D5" s="76">
        <f>SUMIFS(EDA!$AK$6:$AK$909,EDA!$E$6:$E$909,REDES!B5)</f>
        <v>79</v>
      </c>
      <c r="E5" s="69">
        <f>SUMIFS(EDA!$AZ$6:$AZ$909,EDA!$E$6:$E$909,REDES!B5)</f>
        <v>39</v>
      </c>
      <c r="F5" s="80">
        <f t="shared" ref="F5:F11" si="0">SUM(C5:E5)</f>
        <v>3573</v>
      </c>
    </row>
    <row r="6" spans="2:6" x14ac:dyDescent="0.3">
      <c r="B6" s="67" t="s">
        <v>191</v>
      </c>
      <c r="C6" s="68">
        <f>SUMIFS(EDA!$V$6:$V$909,EDA!$E$6:$E$909,REDES!B6)</f>
        <v>1978</v>
      </c>
      <c r="D6" s="76">
        <f>SUMIFS(EDA!$AK$6:$AK$909,EDA!$E$6:$E$909,REDES!B6)</f>
        <v>65</v>
      </c>
      <c r="E6" s="69">
        <f>SUMIFS(EDA!$AZ$6:$AZ$909,EDA!$E$6:$E$909,REDES!B6)</f>
        <v>11</v>
      </c>
      <c r="F6" s="80">
        <f t="shared" si="0"/>
        <v>2054</v>
      </c>
    </row>
    <row r="7" spans="2:6" x14ac:dyDescent="0.3">
      <c r="B7" s="67" t="s">
        <v>508</v>
      </c>
      <c r="C7" s="68">
        <f>SUMIFS(EDA!$V$6:$V$909,EDA!$E$6:$E$909,REDES!B7)</f>
        <v>3815</v>
      </c>
      <c r="D7" s="76">
        <f>SUMIFS(EDA!$AK$6:$AK$909,EDA!$E$6:$E$909,REDES!B7)</f>
        <v>66</v>
      </c>
      <c r="E7" s="69">
        <f>SUMIFS(EDA!$AZ$6:$AZ$909,EDA!$E$6:$E$909,REDES!B7)</f>
        <v>11</v>
      </c>
      <c r="F7" s="80">
        <f t="shared" si="0"/>
        <v>3892</v>
      </c>
    </row>
    <row r="8" spans="2:6" x14ac:dyDescent="0.3">
      <c r="B8" s="67" t="s">
        <v>499</v>
      </c>
      <c r="C8" s="68">
        <f>SUMIFS(EDA!$V$6:$V$909,EDA!$E$6:$E$909,REDES!B8)</f>
        <v>1595</v>
      </c>
      <c r="D8" s="76">
        <f>SUMIFS(EDA!$AK$6:$AK$909,EDA!$E$6:$E$909,REDES!B8)</f>
        <v>19</v>
      </c>
      <c r="E8" s="69">
        <f>SUMIFS(EDA!$AZ$6:$AZ$909,EDA!$E$6:$E$909,REDES!B8)</f>
        <v>35</v>
      </c>
      <c r="F8" s="80">
        <f t="shared" si="0"/>
        <v>1649</v>
      </c>
    </row>
    <row r="9" spans="2:6" x14ac:dyDescent="0.3">
      <c r="B9" s="67" t="s">
        <v>254</v>
      </c>
      <c r="C9" s="68">
        <f>SUMIFS(EDA!$V$6:$V$909,EDA!$E$6:$E$909,REDES!B9)</f>
        <v>1561</v>
      </c>
      <c r="D9" s="76">
        <f>SUMIFS(EDA!$AK$6:$AK$909,EDA!$E$6:$E$909,REDES!B9)</f>
        <v>16</v>
      </c>
      <c r="E9" s="69">
        <f>SUMIFS(EDA!$AZ$6:$AZ$909,EDA!$E$6:$E$909,REDES!B9)</f>
        <v>103</v>
      </c>
      <c r="F9" s="80">
        <f t="shared" si="0"/>
        <v>1680</v>
      </c>
    </row>
    <row r="10" spans="2:6" x14ac:dyDescent="0.3">
      <c r="B10" s="67" t="s">
        <v>11</v>
      </c>
      <c r="C10" s="68">
        <f>SUMIFS(EDA!$V$6:$V$909,EDA!$E$6:$E$909,REDES!B10)</f>
        <v>1134</v>
      </c>
      <c r="D10" s="76">
        <f>SUMIFS(EDA!$AK$6:$AK$909,EDA!$E$6:$E$909,REDES!B10)</f>
        <v>7</v>
      </c>
      <c r="E10" s="69">
        <f>SUMIFS(EDA!$AZ$6:$AZ$909,EDA!$E$6:$E$909,REDES!B10)</f>
        <v>18</v>
      </c>
      <c r="F10" s="80">
        <f t="shared" si="0"/>
        <v>1159</v>
      </c>
    </row>
    <row r="11" spans="2:6" ht="15" thickBot="1" x14ac:dyDescent="0.35">
      <c r="B11" s="67" t="s">
        <v>69</v>
      </c>
      <c r="C11" s="70">
        <f>SUMIFS(EDA!$V$6:$V$909,EDA!$E$6:$E$909,REDES!B11)</f>
        <v>1588</v>
      </c>
      <c r="D11" s="77">
        <f>SUMIFS(EDA!$AK$6:$AK$909,EDA!$E$6:$E$909,REDES!B11)</f>
        <v>10</v>
      </c>
      <c r="E11" s="71">
        <f>SUMIFS(EDA!$AZ$6:$AZ$909,EDA!$E$6:$E$909,REDES!B11)</f>
        <v>10</v>
      </c>
      <c r="F11" s="80">
        <f t="shared" si="0"/>
        <v>1608</v>
      </c>
    </row>
    <row r="12" spans="2:6" ht="15" thickBot="1" x14ac:dyDescent="0.35">
      <c r="B12" s="72" t="s">
        <v>496</v>
      </c>
      <c r="C12" s="73">
        <f>SUM(C4:C11)</f>
        <v>17145</v>
      </c>
      <c r="D12" s="73">
        <f>SUM(D4:D11)</f>
        <v>276</v>
      </c>
      <c r="E12" s="73">
        <f>SUM(E4:E11)</f>
        <v>250</v>
      </c>
      <c r="F12" s="81">
        <f>SUM(F4:F11)</f>
        <v>17671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2025-07-16T13:48:31Z</dcterms:modified>
</cp:coreProperties>
</file>